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FDF30DDB-C235-494F-9B31-2242DDA44C7F}"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T7" i="1"/>
  <c r="BF8" i="1"/>
  <c r="BT8" i="1"/>
  <c r="BF9" i="1"/>
  <c r="BT9" i="1"/>
  <c r="BF10" i="1"/>
  <c r="BT10" i="1"/>
  <c r="BF11" i="1"/>
  <c r="BT11" i="1"/>
  <c r="BF12" i="1"/>
  <c r="BT12" i="1"/>
  <c r="BF13" i="1"/>
  <c r="BT13" i="1"/>
  <c r="BF14" i="1"/>
  <c r="BT14" i="1"/>
  <c r="BF15" i="1"/>
  <c r="BT15" i="1"/>
  <c r="BF16" i="1"/>
  <c r="BT16" i="1"/>
  <c r="BF17" i="1"/>
  <c r="BT17" i="1"/>
  <c r="BF18" i="1"/>
  <c r="BT18" i="1"/>
  <c r="BF19" i="1"/>
  <c r="BT19" i="1"/>
  <c r="BF20" i="1"/>
  <c r="BT20" i="1"/>
  <c r="BF21" i="1"/>
  <c r="BT21" i="1"/>
  <c r="BF22" i="1"/>
  <c r="BT22" i="1"/>
  <c r="BF23" i="1"/>
  <c r="BT23" i="1"/>
  <c r="BF24" i="1"/>
  <c r="BT24" i="1"/>
  <c r="BF25" i="1"/>
  <c r="BT25" i="1"/>
  <c r="BT26" i="1"/>
  <c r="BF27" i="1"/>
  <c r="BT27" i="1"/>
  <c r="BF28" i="1"/>
  <c r="BT28" i="1"/>
  <c r="BF29" i="1"/>
  <c r="BT29" i="1"/>
  <c r="BF30" i="1"/>
  <c r="BT30" i="1"/>
  <c r="BF31" i="1"/>
  <c r="BT31" i="1"/>
  <c r="BF32" i="1"/>
  <c r="BT32" i="1"/>
  <c r="BF33" i="1"/>
  <c r="BT33" i="1"/>
  <c r="BT34" i="1"/>
  <c r="BF35" i="1"/>
  <c r="BT35" i="1"/>
  <c r="BF36" i="1"/>
  <c r="BT36" i="1"/>
  <c r="BF37" i="1"/>
  <c r="BT37" i="1"/>
  <c r="BT38" i="1"/>
  <c r="BF39" i="1"/>
  <c r="BT39" i="1"/>
  <c r="BT40" i="1"/>
  <c r="BF41" i="1"/>
  <c r="BT41" i="1"/>
  <c r="BF42" i="1"/>
  <c r="BT42" i="1"/>
  <c r="BF43" i="1"/>
  <c r="BT43" i="1"/>
  <c r="BF44" i="1"/>
  <c r="BT44" i="1"/>
  <c r="BF45" i="1"/>
  <c r="BT45" i="1"/>
  <c r="BF46" i="1"/>
  <c r="BT46" i="1"/>
  <c r="BF47" i="1"/>
  <c r="BT47" i="1"/>
  <c r="BT48" i="1"/>
  <c r="BF49" i="1"/>
  <c r="BT49" i="1"/>
  <c r="BF50" i="1"/>
  <c r="BT50" i="1"/>
  <c r="BF51" i="1"/>
  <c r="BT51" i="1"/>
  <c r="BT52" i="1"/>
  <c r="BF53" i="1"/>
  <c r="BT53" i="1"/>
  <c r="BF54" i="1"/>
  <c r="BT54" i="1"/>
  <c r="BF55" i="1"/>
  <c r="BT55" i="1"/>
  <c r="BF56" i="1"/>
  <c r="BT56" i="1"/>
  <c r="BF57" i="1"/>
  <c r="BT57" i="1"/>
  <c r="BF58" i="1"/>
  <c r="BT58" i="1"/>
  <c r="BF59" i="1"/>
  <c r="BT59" i="1"/>
  <c r="BF60" i="1"/>
  <c r="BT60" i="1"/>
  <c r="BF61" i="1"/>
  <c r="BT61" i="1"/>
  <c r="BT62" i="1"/>
  <c r="BT63" i="1"/>
  <c r="BF64" i="1"/>
  <c r="BT64" i="1"/>
  <c r="BF65" i="1"/>
  <c r="BT65" i="1"/>
  <c r="BF66" i="1"/>
  <c r="BT66" i="1"/>
  <c r="BF67" i="1"/>
  <c r="BT67" i="1"/>
  <c r="BF68" i="1"/>
  <c r="BT68" i="1"/>
  <c r="BF69" i="1"/>
  <c r="BT69" i="1"/>
  <c r="BF70" i="1"/>
  <c r="BT70" i="1"/>
  <c r="BF71" i="1"/>
  <c r="BT71" i="1"/>
  <c r="BF72" i="1"/>
  <c r="BT72" i="1"/>
  <c r="BF73" i="1"/>
  <c r="BT73" i="1"/>
  <c r="BT74" i="1"/>
  <c r="BF75" i="1"/>
  <c r="BT75" i="1"/>
  <c r="BF76" i="1"/>
  <c r="BT76" i="1"/>
</calcChain>
</file>

<file path=xl/sharedStrings.xml><?xml version="1.0" encoding="utf-8"?>
<sst xmlns="http://schemas.openxmlformats.org/spreadsheetml/2006/main" count="4521" uniqueCount="1591">
  <si>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</si>
  <si>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</si>
  <si>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</si>
  <si>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</si>
  <si>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</si>
  <si>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</si>
  <si>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</si>
  <si>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</si>
  <si>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</si>
  <si>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</si>
  <si>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</si>
  <si>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</si>
  <si>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</si>
  <si>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</si>
  <si>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</si>
  <si>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</si>
  <si>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</si>
  <si>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</si>
  <si>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</si>
  <si>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</si>
  <si>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</si>
  <si>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</si>
  <si>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</si>
  <si>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</si>
  <si>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</si>
  <si>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</si>
  <si>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</si>
  <si>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</si>
  <si>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</si>
  <si>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</si>
  <si>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</si>
  <si>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</si>
  <si>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</si>
  <si>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</si>
  <si>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</si>
  <si>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</si>
  <si>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</si>
  <si>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</si>
  <si>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</si>
  <si>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</si>
  <si>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</si>
  <si>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</si>
  <si>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</si>
  <si>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</si>
  <si>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</si>
  <si>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</si>
  <si>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</si>
  <si>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</si>
  <si>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</si>
  <si>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</si>
  <si>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</si>
  <si>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</si>
  <si>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</si>
  <si>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</si>
  <si>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</si>
  <si>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</si>
  <si>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</si>
  <si>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</si>
  <si>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</si>
  <si>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</si>
  <si>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</si>
  <si>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</si>
  <si>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</si>
  <si>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</si>
  <si>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</si>
  <si>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</si>
  <si>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</si>
  <si>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</si>
  <si>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</si>
  <si>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</si>
  <si>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</si>
  <si>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</si>
  <si>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</si>
  <si>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Mosley, EA; Lindsey, A; Turner, D; Shah, PY; Sayyad, A; Mack, A; Lindberg, K</t>
  </si>
  <si>
    <t/>
  </si>
  <si>
    <t>Mosley, Elizabeth A.; Lindsey, Alyssa; Turner, Daria; Shah, Priya; Sayyad, Ayeesha; Mack, Amber; Lindberg, Ky</t>
  </si>
  <si>
    <t>I want...to serve those communities...[but] my price tag is...not what they can afford: The community-engaged Georgia doula study</t>
  </si>
  <si>
    <t>PERSPECTIVES ON SEXUAL AND REPRODUCTIVE HEALTH</t>
  </si>
  <si>
    <t>English</t>
  </si>
  <si>
    <t>Article</t>
  </si>
  <si>
    <t>WOMEN; CARE; PERSPECTIVES; OUTCOMES; SUPPORT</t>
  </si>
  <si>
    <t>Introduction: In Georgia, maternal mortality is relatively high, and Black women are three times as likely to die from pregnancy-related causes as white women. Doulas can improve perinatal health and reduce disparities, but doula accessibility in Georgia is unclear. Methods: This community-engaged mixed methods study surveyed and interviewed 17 doulas in Georgia. Surveys included structured questions on demographics, businesses, clientele, training, and challenges; we analyzed them using descriptive statistics. In-depth interviews included open-ended questions on doula care benefits, building their businesses, and improving access to doula care. We analyzed the content of transcripts using coding and memoing. Results: Our diverse doula participants described providing life-saving services including education, referral to care, and patient advocacy. Yet they described numerous challenges to providing care and building their businesses. Almost all participants reported having fewer than their ideal number of clients and all reported being insufficiently paid for their services. Although training, mentoring, and networking help build their businesses, many doulas want to serve Black women, transgender men, gender non-binary individuals, and families living on lower incomes. Participants suggested Medicaid reimbursement and community health worker models as potential interventions for increasing equitable doula care access. Discussion: Doulas can improve perinatal health outcomes and are urgently needed. Yet they face challenges in building businesses and finding clientele, especially from communities and groups at highest risk of negative outcomes during pregnancy, childbirth, and the postpartum period. Identifying avenues for supporting publicly-funded reimbursement, expanding equity-focused doula training, and fostering stronger doula networks with mentorship appears warranted.</t>
  </si>
  <si>
    <t>[Mosley, Elizabeth A.; Lindsey, Alyssa; Turner, Daria; Shah, Priya; Sayyad, Ayeesha] Emory Univ, Ctr Reprod Hlth Res Southeast RISE, Atlanta, GA 30322 USA; [Mack, Amber; Lindberg, Ky] Hlth Mothers Hlth Babies Coalit Georgia, Atlanta, GA USA</t>
  </si>
  <si>
    <t>Emory University</t>
  </si>
  <si>
    <t>Mosley, EA (corresponding author), Emory Univ, Ctr Reprod Hlth Res Southeast RISE, Atlanta, GA 30322 USA.</t>
  </si>
  <si>
    <t>eamosle@emory.edu</t>
  </si>
  <si>
    <t>Center for Reproductive Health Research in the Southeast through grants from an Anonymous Foundation; Rockefeller Philanthropy Advisors</t>
  </si>
  <si>
    <t>Center for Reproductive Health Research in the Southeast through grants from an Anonymous Foundation and the Collaborative for Gender + Reproductive Equity, a sponsored project of Rockefeller Philanthropy Advisors.</t>
  </si>
  <si>
    <t>WILEY</t>
  </si>
  <si>
    <t>HOBOKEN</t>
  </si>
  <si>
    <t>111 RIVER ST, HOBOKEN 07030-5774, NJ USA</t>
  </si>
  <si>
    <t>1538-6341</t>
  </si>
  <si>
    <t>1931-2393</t>
  </si>
  <si>
    <t>PERSPECT SEX REPRO H</t>
  </si>
  <si>
    <t>Perspect. Sex Reprod. Health</t>
  </si>
  <si>
    <t>SEP</t>
  </si>
  <si>
    <t>10.1363/psrh.12241</t>
  </si>
  <si>
    <t>AUG 2023</t>
  </si>
  <si>
    <t>Demography; Family Studies</t>
  </si>
  <si>
    <t>Social Science Citation Index (SSCI)</t>
  </si>
  <si>
    <t>R8TR3</t>
  </si>
  <si>
    <t>hybrid</t>
  </si>
  <si>
    <t>2023-10-17</t>
  </si>
  <si>
    <t>WOS:001041743800001</t>
  </si>
  <si>
    <t>Kirkendall, A; Dutt, A</t>
  </si>
  <si>
    <t>Kirkendall, Autumn; Dutt, Anjali</t>
  </si>
  <si>
    <t>Refugee women's pregnancy and childbirth experiences in the US: Examining context through a reproductive justice framework</t>
  </si>
  <si>
    <t>FEMINISM &amp; PSYCHOLOGY</t>
  </si>
  <si>
    <t>Article; Early Access</t>
  </si>
  <si>
    <t>maternal health; refugee women; agency; reproductive justice; pregnancy; childbirth; United States</t>
  </si>
  <si>
    <t>CARE; DISPARITIES; PSYCHOLOGY; NEEDS</t>
  </si>
  <si>
    <t>Maternal health in the United States is an area of immediate concern. The compounded disadvantages and unique global positions of refugee women highlight the need for research that explores the experiences of refugee women during pregnancy and childbirth. The present study examines how contextual factors shape pregnancy and childbirth experiences for Syrian, Afghan, Congolese, and Karen women living in Clarkston, Georgia, US. Qualitative data were collected via focus groups facilitated by community interpreters. We used a reproductive justice framework to center women's desires, needs, and experiences, and to highlight the importance of structural factors in the findings and analysis of this study. Using codebook thematic analysis, three themes were developed: (1) isolation and alienated knowledge, (2) gendered disparities and structural inequities, and (3) community support and precarity. The findings reflect both the diversity and constancy of women's experiences and highlight how the context of the US impacts women's ability to exercise agency during pregnancy and childbirth. Systemic change is needed to improve women's access to tools that increase their capacity to exercise agency both during pregnancy and childbirth, and beyond.</t>
  </si>
  <si>
    <t>[Kirkendall, Autumn; Dutt, Anjali] Univ Cincinnati, Cincinnati, OH USA; [Kirkendall, Autumn] Edwards Ctr 1, 66 Corry Blvd, Cincinnati, OH 45219 USA</t>
  </si>
  <si>
    <t>University System of Ohio; University of Cincinnati</t>
  </si>
  <si>
    <t>Kirkendall, A (corresponding author), Edwards Ctr 1, 66 Corry Blvd, Cincinnati, OH 45219 USA.</t>
  </si>
  <si>
    <t>kirkenak@mail.uc.edu</t>
  </si>
  <si>
    <t>SAGE PUBLICATIONS LTD</t>
  </si>
  <si>
    <t>LONDON</t>
  </si>
  <si>
    <t>1 OLIVERS YARD, 55 CITY ROAD, LONDON EC1Y 1SP, ENGLAND</t>
  </si>
  <si>
    <t>0959-3535</t>
  </si>
  <si>
    <t>1461-7161</t>
  </si>
  <si>
    <t>FEM PSYCHOL</t>
  </si>
  <si>
    <t>Feminism Psychol.</t>
  </si>
  <si>
    <t>2023 JAN 31</t>
  </si>
  <si>
    <t>10.1177/09593535221149166</t>
  </si>
  <si>
    <t>JAN 2023</t>
  </si>
  <si>
    <t>Psychology, Multidisciplinary; Women's Studies</t>
  </si>
  <si>
    <t>Psychology; Women's Studies</t>
  </si>
  <si>
    <t>8J4VI</t>
  </si>
  <si>
    <t>WOS:000922415000001</t>
  </si>
  <si>
    <t>Tomatis, F; Impicciatore, R</t>
  </si>
  <si>
    <t>Tomatis, Francesca; Impicciatore, Roberto</t>
  </si>
  <si>
    <t>Labour Market Participation and Fertility in Seven European Countries: A Comparative Perspective</t>
  </si>
  <si>
    <t>COMPARATIVE POPULATION STUDIES</t>
  </si>
  <si>
    <t>WOMENS EMPLOYMENT; FAMILY POLICIES; FEMALE EMPLOYMENT; GENDER EQUALITY; OECD COUNTRIES; PAID WORK; EDUCATION; MARRIAGE; EASTERN; CHILDBEARING</t>
  </si>
  <si>
    <t>Although evidence suggests a correlation between fertility and employment, comparative studies on this topic are relatively scarce, particularly when considering the diverse ways in which the two variables interact in different countries. The aim of this article is to analyse the relationship between the employment and reproductive behaviours of women born between 1940 and 1979 in seven European countries (Bulgaria, Czech Republic, France, Germany, Georgia, Italy, and Lithuania). Using data from the second wave of Generation and Gender Surveys (GGS) and the Istat survey Famiglia e Soggetti Sociali (FSS) in Italy, we estimated the propensity of fi rst and second childbirth through multi-process modelling. The article's contribution is both theoretical and methodological. First, this research aims to investigate the correlation between employment and the timing of fi rst and second births in a comparative perspective challenging the traditional East-West divide in Europe and the potential convergence in the impact of employment on fertility behaviours across European countries. Furthermore, the study asks whether the relationship between employment and fertility is changing similarly across European countries or whether differences tend to persist over time.</t>
  </si>
  <si>
    <t>Tomatis, Francesca/0000-0001-6248-7895; IMPICCIATORE, ROBERTO/0000-0003-3378-9733</t>
  </si>
  <si>
    <t>BUNDESINSTITUT BEVOELKERUNGSFORSCHUNG</t>
  </si>
  <si>
    <t>WIESBADEN</t>
  </si>
  <si>
    <t>FRIEDRICH-EBERT-ALLEE 4, WIESBADEN, 65185, GERMANY</t>
  </si>
  <si>
    <t>1869-8980</t>
  </si>
  <si>
    <t>1869-8999</t>
  </si>
  <si>
    <t>COMP POPUL STUD</t>
  </si>
  <si>
    <t>Comp. Popul. Stud.</t>
  </si>
  <si>
    <t>10.12765/CPoS-2023-08</t>
  </si>
  <si>
    <t>Demography</t>
  </si>
  <si>
    <t>Emerging Sources Citation Index (ESCI)</t>
  </si>
  <si>
    <t>F3AU6</t>
  </si>
  <si>
    <t>Green Published, Green Submitted, gold</t>
  </si>
  <si>
    <t>WOS:000981114800001</t>
  </si>
  <si>
    <t>Pagliarusco, C</t>
  </si>
  <si>
    <t>Pagliarusco, Cristiana</t>
  </si>
  <si>
    <t>There is a Garden in her Face: The Georgic O'Keeffe</t>
  </si>
  <si>
    <t>HOME CULTURES</t>
  </si>
  <si>
    <t>food ecology; organic; politics; beauty; garden life</t>
  </si>
  <si>
    <t>The cooking has been done for you in the garden; it's merely finished in the kitchen, the English biodynamic gardener Alan Chadwick used to say. These were ideas that Georgia O'Keeffe, the American modernist painter, already had in mind when she decided to devote large attention to the creation of vegetable and fruit gardens in her houses in New Mexico between the 1930s and 1940s. When Chadwick, the gardener of the souls, started using his Biodynamic Method of organic gardening and farming in North America in the late 1960s, Miss O'Keeffe was already deeply engaged in an agricultural project that had seen her teaching, prodding, cajoling, and strictly guiding her many assistants and guests in New Mexico. Through her idea of hard work applied in any creative context, O'Keeffe anticipated, following the studies of Adelle Davis, an ecology of food instead of an economy. A strong believer in the energy coming from the patient and enduring cultivation of the earth, in its reproductive power comparable to the work and labor of childbirth, O'Keeffe used her adobe gardens, kitchens and cooking habits as a sort of mystical places where labor turned into blessing, giving birth to beauty. Through the reading of O'Keeffe's letters and books inspired by her life and work, this article intends to analyze the beginning of an ecological, though aesthetically refined, politics of gardening and food in the hands and mind of the modernist artist. O'Keeffe nimbly moved from the stylish urban class-conscious foods and flats of New York City, in the first decades of the century, to the revolutionary culture of local production in the Southwest. In her garden cultivation and food rituals, O'Keeffe reproduced the spiritual landscape that nourished the body and the soul of men and women, both engaged in the prodigious creative project. In addition, her strong relationship with the Indigenous allowed her to rediscover the organic bases of civilization, the sober reality (Norman Brown) that helped her fulfill the meaning of her work: giving birth to beauty.</t>
  </si>
  <si>
    <t>cris.pagliarusco@unive.it</t>
  </si>
  <si>
    <t>Pagliarusco, Cristiana/0000-0002-8125-7769</t>
  </si>
  <si>
    <t>ROUTLEDGE JOURNALS, TAYLOR &amp; FRANCIS LTD</t>
  </si>
  <si>
    <t>ABINGDON</t>
  </si>
  <si>
    <t>2-4 PARK SQUARE, MILTON PARK, ABINGDON OX14 4RN, OXON, ENGLAND</t>
  </si>
  <si>
    <t>1740-6315</t>
  </si>
  <si>
    <t>1751-7427</t>
  </si>
  <si>
    <t>HOME CULT</t>
  </si>
  <si>
    <t>Home Cult.</t>
  </si>
  <si>
    <t>SEP 2</t>
  </si>
  <si>
    <t>10.1080/17406315.2022.2163964</t>
  </si>
  <si>
    <t>DEC 2022</t>
  </si>
  <si>
    <t>Architecture</t>
  </si>
  <si>
    <t>Arts &amp; Humanities Citation Index (A&amp;HCI)</t>
  </si>
  <si>
    <t>C1AC6</t>
  </si>
  <si>
    <t>Green Published</t>
  </si>
  <si>
    <t>WOS:000914274000001</t>
  </si>
  <si>
    <t>Tarkhnishvili, A; Tarkhnishvili, L; Strielkowski, W</t>
  </si>
  <si>
    <t>Tarkhnishvili, Anna; Tarkhnishvili, Levan; Strielkowski, Wadim</t>
  </si>
  <si>
    <t>Factors influencing the choice of private or public schools: Evidence from Georgia</t>
  </si>
  <si>
    <t>FRONTIERS IN EDUCATION</t>
  </si>
  <si>
    <t>education; school choice; public school; private schools; quantitative research; education research; Georgia</t>
  </si>
  <si>
    <t>EDUCATIONAL OUTCOMES; QUALITY</t>
  </si>
  <si>
    <t>The existence and development of public schools is influenced by a plethora of factors. Through the creation of education policies, any state education system is striving to accomplish specific goals. Both informal and formal private schooling is taking the lead in all cultures and societies. Unmistakably, the distinction between private and public schools is evident. However, given the different circumstances, choosing the best alternative for a child is regularly a fervently discussed topic among parents. There is no universal answer to the question whether private schools are actually better than or superior to the public schools. Our research aimed to describe the school choice process, it focuses on unveiling the factors and their interrelation while the parent choosing between two types of schools-private and public. First of all, the research aims to describe the parent's perception of achieving success at school, what is the base for such belief, what the sentence-School-base of future success actually mean. How important is so called social index? The significance of the reputation and prestige of the educational institution during school choice process-as a guarantee for future success. The key questions for the research were as follows: (1) How interested the parents are to be actively involved in school choice process and spend certain period of time for that? (2) What factors are considered by the parents during school choice and what is the source they receive information from? (3) Does the family's socioeconomic condition and the kids gender have influence on the process? It's worth mentioning that, generally the research results fully coincide with the school choice theory arguments and the research findings conducted in the similar field. All these are described and presented in the first part of the article. The probabilities listed on the base of the current data, that the information source, the parent's information level, the parents' engagement as well as the family's socioeconomic and demographic status play integral role in the school choice process appeared to be genuine. Apparently, the parents are much interested to provide perfect future for their kids, though socioeconomic conditions, environment, poor educational system limits their choice. Once our results compared to the existing literature and theory, one can see that our study conducted in Georgia follows the trends of the developed countries, known as the Heyneman-Loxley effect.</t>
  </si>
  <si>
    <t>[Tarkhnishvili, Anna; Tarkhnishvili, Levan] Ilia State Univ, Fac Arts &amp; Sci, Tbilisi, Georgia; [Strielkowski, Wadim] Univ Calif Berkeley, Dept Sociol, Berkeley, CA 94720 USA; [Strielkowski, Wadim] Czech Univ Life Sci, Dept Sociol, Prague, Czech Republic</t>
  </si>
  <si>
    <t>Ilia State University; University of California System; University of California Berkeley; Czech University of Life Sciences Prague</t>
  </si>
  <si>
    <t>Tarkhnishvili, A; Tarkhnishvili, L (corresponding author), Ilia State Univ, Fac Arts &amp; Sci, Tbilisi, Georgia.</t>
  </si>
  <si>
    <t>ana.tarkhnishvili.1@iliauni.edu.ge; levan.tarkhnishvili@iliauni.edu.ge</t>
  </si>
  <si>
    <t>Strielkowski, Wadim/J-6112-2017</t>
  </si>
  <si>
    <t>Strielkowski, Wadim/0000-0001-6113-3841</t>
  </si>
  <si>
    <t>FRONTIERS MEDIA SA</t>
  </si>
  <si>
    <t>LAUSANNE</t>
  </si>
  <si>
    <t>AVENUE DU TRIBUNAL FEDERAL 34, LAUSANNE, CH-1015, SWITZERLAND</t>
  </si>
  <si>
    <t>2504-284X</t>
  </si>
  <si>
    <t>FRONT EDUC</t>
  </si>
  <si>
    <t>Front. Educ.</t>
  </si>
  <si>
    <t>DEC 13</t>
  </si>
  <si>
    <t>10.3389/feduc.2022.910593</t>
  </si>
  <si>
    <t>Education &amp; Educational Research</t>
  </si>
  <si>
    <t>7I7MA</t>
  </si>
  <si>
    <t>gold</t>
  </si>
  <si>
    <t>WOS:000904069100001</t>
  </si>
  <si>
    <t>Lipasova, A</t>
  </si>
  <si>
    <t>Lipasova, Alexandra</t>
  </si>
  <si>
    <t>Why Do Women Still Quit Their Jobs? Women's Employment Transitions in the European Context</t>
  </si>
  <si>
    <t>JOURNAL OF ECONOMIC SOCIOLOGY-EKONOMICHESKAYA SOTSIOLOGIYA</t>
  </si>
  <si>
    <t>motherhood; female labour market participation; part-time employment; employment trajectories; parental leave; gender regime</t>
  </si>
  <si>
    <t>PART-TIME WORK; PARENTAL LEAVE; GENDER SURVEY; REVOLUTION; PARTICIPATION; GENERATIONS; PROFILES; MOTHERS</t>
  </si>
  <si>
    <t>Vast amounts of research are devoted to the 'motherhood penalty': discrimination in hiring, salary, and leadership opportunities for working mothers relative to childless women. For a significant number of women, 'employed' is not a continuous uninterrupted status but rather a type of activity that can be paused for an indefinite period in order to pursue other life goals, such as raising a family. A large proportion of women do not return to the labour market after giving birth, and others switch to part-time or stay out of work for a long time before returning. Using data from the first and the second waves of the Generations and Gender Survey (GGS) for Austria, Bulgaria, France, Georgia, Hungary, and Russia, I explore which factors influence the probability that women employed full-time will go part-time or withdraw from paid work (i. e., become inactive). I analyse the sample of 1446 childless women employed full-time during the first wave of the study. This paper focuses on women's individual characteristics and their employment as well as contextual factors. The results show that, apart from the transition to motherhood, the factors that influence women's participation in the labour market are traditional gender ideology and lack of state support.</t>
  </si>
  <si>
    <t>[Lipasova, Alexandra] Pompeu Fabra Univ, Dept Polit &amp; Social Sci, Carrer Ramon Trias Fargas 25-27, Barcelona 08005, Spain</t>
  </si>
  <si>
    <t>Pompeu Fabra University</t>
  </si>
  <si>
    <t>Lipasova, A (corresponding author), Pompeu Fabra Univ, Dept Polit &amp; Social Sci, Carrer Ramon Trias Fargas 25-27, Barcelona 08005, Spain.</t>
  </si>
  <si>
    <t>aleksandra.lipasova@upf.edu</t>
  </si>
  <si>
    <t>NATL RESEARCH UNIV HIGHER SCH ECONOMICS</t>
  </si>
  <si>
    <t>MOSCOW</t>
  </si>
  <si>
    <t>SHABOLOVKA, 26, MOSCOW, 119049, RUSSIA</t>
  </si>
  <si>
    <t>1726-3247</t>
  </si>
  <si>
    <t>J ECON SOCIOL</t>
  </si>
  <si>
    <t>J. Econ. Sociol.</t>
  </si>
  <si>
    <t>NOV</t>
  </si>
  <si>
    <t>Sociology</t>
  </si>
  <si>
    <t>7A8GX</t>
  </si>
  <si>
    <t>WOS:000898688700008</t>
  </si>
  <si>
    <t>Lanari, E</t>
  </si>
  <si>
    <t>Lanari, Elisa</t>
  </si>
  <si>
    <t>Latina M(other)work against racism: living with legal precarity in suburban Atlanta</t>
  </si>
  <si>
    <t>ETHNIC AND RACIAL STUDIES</t>
  </si>
  <si>
    <t>Latinas; racism; legal precarity; mothering; education; new destinations</t>
  </si>
  <si>
    <t>JUAN-CROW; MOTHERS; DEPORTABILITY; ETHNOGRAPHIES; ILLEGALITY; EDUCATION; WOMEN; WORK</t>
  </si>
  <si>
    <t>This piece explores the resistance strategies of Latina mothers grappling with racism and legal precarity in suburban Atlanta, Georgia, a hostile new destination with restrictive anti-immigrant measures. It draws on 18 months of ethnographic research to show how women derived a sense of empowerment from becoming involved in their children's schooling. They also turned schools into counter-spaces of sanctuary and support for fellow Latinx parents. The author sees this educational activism spanning both domestic and public school spaces as an expression of m(other)work. M(other)work is the gendered labor of care that supports Latinx children and communities as they fight against intersecting forms of exclusion. This labor, stemming from traumatic experiences of border crossing, is at the heart of emerging forms of immigrant activism in new destinations. In conclusion, the author urges educators to abandon traditional deficit framings of immigrant groups in favor of initiatives that support Latina mothers' educational activism.</t>
  </si>
  <si>
    <t>[Lanari, Elisa] Max Planck Inst Study Relig &amp; Ethn Divers, Gottingen, Germany</t>
  </si>
  <si>
    <t>Lanari, E (corresponding author), Max Planck Inst Study Relig &amp; Ethn Divers, Gottingen, Germany.</t>
  </si>
  <si>
    <t>lanari@mmg.mpg.de</t>
  </si>
  <si>
    <t>Lanari, Elisa/0000-0002-0836-7611</t>
  </si>
  <si>
    <t>Wenner Gren Foundation for Anthropological Research, Dissertation Fieldwork Grant [GR 9058]; Graduate School, Northwestern University; National Science Foundation, Directorate for Social, Behavioral and Economic Sciences, Division of Cognitive and Behavioral Sciences [1528569]; Division Of Behavioral and Cognitive Sci; Direct For Social, Behav &amp; Economic Scie [1528569] Funding Source: National Science Foundation</t>
  </si>
  <si>
    <t>Wenner Gren Foundation for Anthropological Research, Dissertation Fieldwork Grant; Graduate School, Northwestern University; National Science Foundation, Directorate for Social, Behavioral and Economic Sciences, Division of Cognitive and Behavioral Sciences; Division Of Behavioral and Cognitive Sci; Direct For Social, Behav &amp; Economic Scie(National Science Foundation (NSF)NSF - Directorate for Social, Behavioral &amp; Economic Sciences (SBE))</t>
  </si>
  <si>
    <t>This research was funded by National Science Foundation, Directorate for Social, Behavioral and Economic Sciences, Division of Cognitive and Behavioral Sciences (Award #1528569), the Wenner Gren Foundation for Anthropological Research, Dissertation Fieldwork Grant (GR 9058), and The Graduate School, Northwestern University.</t>
  </si>
  <si>
    <t>0141-9870</t>
  </si>
  <si>
    <t>1466-4356</t>
  </si>
  <si>
    <t>ETHNIC RACIAL STUD</t>
  </si>
  <si>
    <t>Ethn. Racial Stud.</t>
  </si>
  <si>
    <t>JAN 25</t>
  </si>
  <si>
    <t>SI</t>
  </si>
  <si>
    <t>10.1080/01419870.2022.2110382</t>
  </si>
  <si>
    <t>AUG 2022</t>
  </si>
  <si>
    <t>Ethnic Studies; Sociology</t>
  </si>
  <si>
    <t>6Y1ET</t>
  </si>
  <si>
    <t>WOS:000848776600001</t>
  </si>
  <si>
    <t>König, A; Whittaker, A; Gerrits, T; Rozée, V</t>
  </si>
  <si>
    <t>Koenig, Anika; Whittaker, Andrea; Gerrits, Trudie; Rozee, Virginie</t>
  </si>
  <si>
    <t>Shifting surrogacies: Comparative ethnographies</t>
  </si>
  <si>
    <t>INTERNATIONAL JOURNAL OF COMPARATIVE SOCIOLOGY</t>
  </si>
  <si>
    <t>Fertility industry; global fertility market; reproductive technologies; third-party reproduction; transnational surrogacy</t>
  </si>
  <si>
    <t>TRANSNATIONAL SURROGACY; COMMERCIAL SURROGACY; INDIA; CHILD</t>
  </si>
  <si>
    <t>Gestational surrogacy is a reproductive arrangement where a woman gestates a child for others-the intended parents-in order to be handed over to them after birth. Since the turn of the millennium, demands for surrogacy have continuously increased due to social and demographic changes, rising rates of infertility, and the normalization of new, non-heteronormative, family forms. Many countries prohibit surrogacy, and others that previously permitted this reproductive arrangement closed down as a result of political decisions or surrogacy scandals. Moreover, surrogacy is offered at greatly varying costs, ranging from approximately US$50,000 in countries like the Republic of Georgia to US$200,000 in fertility clinics in California. Accordingly, many of these arrangements are transnational, with intended parents who cannot access surrogacy or afford surrogacy in their home country commissioning it in countries such as the United States, until recently Ukraine, and today increasingly in the Republic of Georgia. Existing research has focused on surrogacy from different angles, such as practices of kinning and de-kinning, inequality and stratification, the political economy of the fertility industry, and its gender dimensions. We engage in, but further these debates by drawing attention to settings, accounts, experiences, and new theoretical notions that diverge from mainstream presentations of surrogacy. Moreover, in this Special Issue, we experimented with writing joint papers with a deliberative aim to provide comparative analyses and emphasize the links between and diversity of different cases of surrogacy. Therefore, all papers have an explicit comparative character and are all based on empirical studies from more than one field site. They provide nuanced understandings of surrogacy arrangements, grounded in empirical data rather than ideological, political, or moral assessments.</t>
  </si>
  <si>
    <t>[Koenig, Anika] Free Univ Berlin, Inst Social &amp; Cultural Anthropol, Landoltweg 9-11, D-14195 Berlin, Germany; [Whittaker, Andrea] Monash Univ, Sch Social Sci, Fac Arts, 20 Chancellors Walk, Melbourne, Vic 3800, Australia; [Gerrits, Trudie] Univ Amsterdam, Anthropol Dept, Amsterdam Inst Social Sci Res, Nieuwe Achtergracht 166, NL-1018 WV Amsterdam, Netherlands; [Rozee, Virginie] Natl Inst Demog Studies INED, Res Unit Sexual &amp; Reprod Hlth &amp; Rights, Campus Condorcet,9 Tours Humaniths CS 50004, F-93322 Aubervilliers, France; [Rozee, Virginie] Natl Inst Demog Studies INED, Res Unit Fertil Families &amp; Couples, Campus Condorcet,9 Tours Humaniths CS 50004, F-93322 Aubervilliers, France</t>
  </si>
  <si>
    <t>Free University of Berlin; Monash University; University of Amsterdam</t>
  </si>
  <si>
    <t>König, A (corresponding author), Free Univ Berlin, Inst Social &amp; Cultural Anthropol, Landoltweg 9-11, D-14195 Berlin, Germany.;Whittaker, A (corresponding author), Monash Univ, Sch Social Sci, Fac Arts, 20 Chancellors Walk, Melbourne, Vic 3800, Australia.;Gerrits, T (corresponding author), Univ Amsterdam, Anthropol Dept, Amsterdam Inst Social Sci Res, Nieuwe Achtergracht 166, NL-1018 WV Amsterdam, Netherlands.;Rozée, V (corresponding author), Natl Inst Demog Studies INED, Res Unit Sexual &amp; Reprod Hlth &amp; Rights, Campus Condorcet,9 Tours Humaniths CS 50004, F-93322 Aubervilliers, France.;Rozée, V (corresponding author), Natl Inst Demog Studies INED, Res Unit Fertil Families &amp; Couples, Campus Condorcet,9 Tours Humaniths CS 50004, F-93322 Aubervilliers, France.</t>
  </si>
  <si>
    <t>anika.koenig@fu-berlin.de; andrea.whittaker@monash.edu; g.j.e.gerrits@uva.nl; virginie.rozee@ined.fr</t>
  </si>
  <si>
    <t>Rozee, Virginie/C-7708-2018</t>
  </si>
  <si>
    <t>Rozee, Virginie/0000-0003-0288-982X; Whittaker, Andrea/0000-0002-2616-9651; Konig, Anika/0000-0002-2884-1421</t>
  </si>
  <si>
    <t>SAGE PUBLICATIONS INC</t>
  </si>
  <si>
    <t>THOUSAND OAKS</t>
  </si>
  <si>
    <t>2455 TELLER RD, THOUSAND OAKS, CA 91320 USA</t>
  </si>
  <si>
    <t>0020-7152</t>
  </si>
  <si>
    <t>1745-2554</t>
  </si>
  <si>
    <t>INT J COMP SOCIOL</t>
  </si>
  <si>
    <t>Int. J. Comp. Sociol.</t>
  </si>
  <si>
    <t>DEC</t>
  </si>
  <si>
    <t>5-6</t>
  </si>
  <si>
    <t>10.1177/00207152221110088</t>
  </si>
  <si>
    <t>JUL 2022</t>
  </si>
  <si>
    <t>4O7MC</t>
  </si>
  <si>
    <t>Green Published, hybrid</t>
  </si>
  <si>
    <t>WOS:000827201500001</t>
  </si>
  <si>
    <t>Banks, L; White, GL; Allen, JL; Huggins-Hoyt, KY; Briggs, HE; Lowe, TB</t>
  </si>
  <si>
    <t>Banks, Leon; White, Gerry L.; Allen, Junior Lloyd; Huggins-Hoyt, Kimberly Y.; Briggs, Harold E.; Lowe, Tony B.</t>
  </si>
  <si>
    <t>Pre- and Post-Conception Relationship Duration and Parental Involvement Satisfaction among Noncustodial African American Fathers</t>
  </si>
  <si>
    <t>RESEARCH ON SOCIAL WORK PRACTICE</t>
  </si>
  <si>
    <t>parental involvement; fatherless homes; Unwed fathers; noncustodial fathers; African American fathers</t>
  </si>
  <si>
    <t>CHILD-SUPPORT; RELATIONSHIP QUALITY; EDUCATION-PROGRAMS; OUTCOMES; ASSOCIATIONS; ENGAGEMENT; MOTHERS; ABSENCE; IMPACT; INCOME</t>
  </si>
  <si>
    <t>This study examines how parental involvement satisfaction (PIS) in terms of accessibility, engagement, and responsibility (A-E-R) among of noncustodial African American fathers (NCAAFs) may be explained by the pre- and post-conception relationship durations they have with their children's mothers, controlling for quality of communication satisfaction (QCS) with the mothers. Method: A multivariate analysis of covariance (MANCOVA) was performed with a sample size of N=163 NCAAFS who were surveyed participants in the Parenting Time Visitation Program (PTVP) in Atlanta and Savannah, Georgia communities. Results: There no significant relationships found between pre/post-conception relationship durations and PIS in terms of A-E-R, even when controlling for QCS. Correlational and crosstabulation analyses did reveal some interesting patterns of note. Discussion: This study extends the literature on noncustodial father involvement with their children and provides valuable insight to co-parenting studies.</t>
  </si>
  <si>
    <t>[Banks, Leon; Briggs, Harold E.; Lowe, Tony B.] Univ Georgia, Sch Social Work, 279 Williams St, Athens, GA 30602 USA; [White, Gerry L.] Clark Atlanta Univ, Sch Social Work, Atlanta, GA USA; [Allen, Junior Lloyd] Wayne State Univ, Sch Social Work, Detroit, MI USA; [Huggins-Hoyt, Kimberly Y.] Georgia State Univ, Andrew Young Sch Policy Studies, Atlanta, GA USA</t>
  </si>
  <si>
    <t>University System of Georgia; University of Georgia; Clark Atlanta University; Wayne State University; University System of Georgia; Georgia State University</t>
  </si>
  <si>
    <t>Briggs, HE (corresponding author), Univ Georgia, Sch Social Work, 279 Williams St, Athens, GA 30602 USA.</t>
  </si>
  <si>
    <t>briggs@uga.edu</t>
  </si>
  <si>
    <t>Briggs, Harold/0000-0002-6119-7332</t>
  </si>
  <si>
    <t>1049-7315</t>
  </si>
  <si>
    <t>1552-7581</t>
  </si>
  <si>
    <t>RES SOCIAL WORK PRAC</t>
  </si>
  <si>
    <t>Res. Soc. Work. Pract.</t>
  </si>
  <si>
    <t>MAY</t>
  </si>
  <si>
    <t>10.1177/10497315221093542</t>
  </si>
  <si>
    <t>APR 2022</t>
  </si>
  <si>
    <t>Social Work</t>
  </si>
  <si>
    <t>D3TH9</t>
  </si>
  <si>
    <t>WOS:000789234200001</t>
  </si>
  <si>
    <t>Luan, X; Liu, J; Luo, X</t>
  </si>
  <si>
    <t>Luan, Xi; Liu, Ji; Luo, Xin</t>
  </si>
  <si>
    <t>Examining the Link Between Physical Activity and Cognitive Function: A Parallel Mediation Model of Health and Wellbeing Among Adolescents</t>
  </si>
  <si>
    <t>FRONTIERS IN PSYCHOLOGY</t>
  </si>
  <si>
    <t>moderate physical activity; subjective wellbeing; general health; PISA; structural equation modeling</t>
  </si>
  <si>
    <t>ACADEMIC-PERFORMANCE; SEDENTARY TIME; CHILDREN; EXERCISE; INTERVENTIONS; ACHIEVEMENT; ADULTS; MOTOR; PISA</t>
  </si>
  <si>
    <t>BackgroundAdolescents' engagement in daily physical activity brings multiple benefits, including reduction in obesity, improvement of mental health, and enhancement of cognitive function (CF). While prior studies have examined the link between physical activity and cognitive function, little is known regarding the extent to which this relationship is shaped by health and wellbeing factors. This study examines how subjective wellbeing (SWB) and general health (GH) mediate the relationship between adolescents' physical activity and cognitive function. MethodsThis study estimates a parallel structural equation model using the Program for International Student Assessment 2018 dataset. Specifically, a total of 63,228 15-year-old subjects in nine countries/economies satisfied the study inclusion criteria, including in Bulgaria, Georgia, Hong Kong, Ireland, Mexico, Panama, Serbia, Spain, and United Arab Emirates. Frequency of moderate physical activity (MPA, &gt;= 3.0 Metabolic Equivalent Task) was reported weekly; SWB and GH were assessed using an internationally validated multi-item standardized questionnaire. SWB was measured by students' self-evaluated satisfaction with their health, life, and schooling. GH was measured by students' physical health and mental health status. Cognitive function (CF) was modeled as a latent function consisting of plausible values derived using item response theory on reading, mathematics, and science achievement tests. ResultsFindings indicated that increase in weekly MPA was positively associated with higher levels of SWB (p &lt; .001), GH (p &lt; .001), and CF (p &lt; .001) among the study subjects. Parallel mediation analyses revealed that more frequent weekly MPA had relatively large direct effects (p &lt; .001) on CF, and indirect effects channeling through improvements in SWB and GH were non-trivial (p &lt; .001). Heterogeneity results showed that boosts to CF, associated with MPA, were larger for mathematics and science than for reading (p &lt; .001). ConclusionThis study used a large-scale international dataset to show that the positive relationship observed between MPA and CF among adolescents was robust, and that SWB and GH were two critical mediators through which physical activity positively bolster CF.</t>
  </si>
  <si>
    <t>[Luan, Xi; Liu, Ji; Luo, Xin] Shaanxi Normal Univ, Fac Educ, Xian, Peoples R China</t>
  </si>
  <si>
    <t>Shaanxi Normal University</t>
  </si>
  <si>
    <t>Liu, J; Luo, X (corresponding author), Shaanxi Normal Univ, Fac Educ, Xian, Peoples R China.</t>
  </si>
  <si>
    <t>jiliu@snnu.edu.cn; xin.luo@snnu.edu.cn</t>
  </si>
  <si>
    <t>Liu, Ji/GQP-1492-2022</t>
  </si>
  <si>
    <t>Liu, Ji/0000-0001-5024-129X</t>
  </si>
  <si>
    <t>Researchers' Start-up Fund of Shaanxi Normal University [1301032077]</t>
  </si>
  <si>
    <t>Researchers' Start-up Fund of Shaanxi Normal University</t>
  </si>
  <si>
    <t>This work was supported by Researchers' Start-up Fund of Shaanxi Normal University (funding No. 1301032077).</t>
  </si>
  <si>
    <t>1664-1078</t>
  </si>
  <si>
    <t>FRONT PSYCHOL</t>
  </si>
  <si>
    <t>Front. Psychol.</t>
  </si>
  <si>
    <t>MAR 2</t>
  </si>
  <si>
    <t>10.3389/fpsyg.2022.764842</t>
  </si>
  <si>
    <t>Psychology, Multidisciplinary</t>
  </si>
  <si>
    <t>Psychology</t>
  </si>
  <si>
    <t>ZX9ZG</t>
  </si>
  <si>
    <t>Green Published, gold</t>
  </si>
  <si>
    <t>WOS:000772250500001</t>
  </si>
  <si>
    <t>Feeny, S; Clarke, M; Westhorp, G; Jennings, M; Donohue, C</t>
  </si>
  <si>
    <t>Feeny, Simon; Clarke, Matthew; Westhorp, Gill; Jennings, Michael; Donohue, Cara</t>
  </si>
  <si>
    <t>Impacts of child sponsorship communications: findings from World Vision programmes</t>
  </si>
  <si>
    <t>DEVELOPMENT IN PRACTICE</t>
  </si>
  <si>
    <t>NGOs; World Vision; child sponsorship; psychosocial impacts; jealousy</t>
  </si>
  <si>
    <t>INCOME; HOPE</t>
  </si>
  <si>
    <t>Child sponsorship programmes often seek to establish a personal relationship between a sponsor and child through the exchange of letters, photos, and sometimes gifts. This paper examines the impact of these activities using data from communities supported by World Vision in Georgia, Ethiopia, Peru, Senegal, and Sri Lanka. Findings indicate that some types of communications were associated with higher levels of psychosocial wellbeing. While findings varied across country, survey data for sponsored and non-sponsored children provided evidence of jealously, although on average, it was weak. Findings from interviews indicated that some non-sponsored children and families experienced jealousy more intensely.</t>
  </si>
  <si>
    <t>[Feeny, Simon] RMIT Univ, Dev Econ, Melbourne, Vic, Australia; [Clarke, Matthew] Deakin Univ, Humanitarian &amp; Dev Studies, Geelong, Vic, Australia; [Westhorp, Gill] Charles Darwin Univ, Darwin, NT, Australia; [Jennings, Michael] Univ London, SOAS, Int Dev, London, England; [Donohue, Cara] RMIT Univ, Melbourne, Vic, Australia</t>
  </si>
  <si>
    <t>Royal Melbourne Institute of Technology (RMIT); Deakin University; Charles Darwin University; University of London; University of London School Oriental &amp; African Studies (SOAS); Royal Melbourne Institute of Technology (RMIT)</t>
  </si>
  <si>
    <t>Clarke, M (corresponding author), Deakin Univ, Humanitarian &amp; Dev Studies, Geelong, Vic, Australia.</t>
  </si>
  <si>
    <t>matthew.clarke@deakin.edu.au</t>
  </si>
  <si>
    <t>Jennings, Michael T/U-7759-2017</t>
  </si>
  <si>
    <t>Jennings, Michael T/0000-0001-8619-2178; Donohue, Cara/0000-0002-6256-0818; Feeny, Simon/0000-0002-5955-0045; Westhorp, Gillian/0000-0001-8451-2860</t>
  </si>
  <si>
    <t>World Vision International</t>
  </si>
  <si>
    <t>This work was supported by World Vision International.</t>
  </si>
  <si>
    <t>0961-4524</t>
  </si>
  <si>
    <t>1364-9213</t>
  </si>
  <si>
    <t>DEV PRACT</t>
  </si>
  <si>
    <t>Dev. Pract.</t>
  </si>
  <si>
    <t>APR 3</t>
  </si>
  <si>
    <t>10.1080/09614524.2021.2018403</t>
  </si>
  <si>
    <t>JAN 2022</t>
  </si>
  <si>
    <t>Development Studies</t>
  </si>
  <si>
    <t>F0DH6</t>
  </si>
  <si>
    <t>Green Accepted</t>
  </si>
  <si>
    <t>WOS:000748183200001</t>
  </si>
  <si>
    <t>Appleman, W; Bezhanishvili, L; Abramishvili, Z</t>
  </si>
  <si>
    <t>Appleman, William; Bezhanishvili, Levan; Abramishvili, Zurab</t>
  </si>
  <si>
    <t>Was a One Hour Adjustment in Georgian Public Sector Working Hours ?Family Friendly? and Did It Increase Female Labor Participation? br</t>
  </si>
  <si>
    <t>FINANCE A UVER-CZECH JOURNAL OF ECONOMICS AND FINANCE</t>
  </si>
  <si>
    <t>policy evaluation; working hours; gender inequality; work-family conflict; female labor participation</t>
  </si>
  <si>
    <t>DIVISION-OF-LABOR; GENDER; WOMENS; TRENDS; TIME; ENVIRONMENT; INEQUALITY; IMPACT; GAP</t>
  </si>
  <si>
    <t>This paper evaluates a one-time, immediate policy initiative enacted by the Republic of Georgia that shifted public office operating hours from 10:00-19:00 to 9:00-18:00, which affected the work schedules of government employees. Although the policy affected approximately 200,000 employees, it has never been evaluated; and to our knowledge, nor has any similar policy in any economic literature. In the paper, we examine how the policy impacts gender inequality through female labor participation.Given that the policy did not affect the private sector, we employ a difference-in -differences approach using the National Statistics Office of Georgia Households Incomes and Expenditures Survey from 2013-2016. We find that the policy primarily produces a significant reduction in the average level of working hours of full- time employees with children, directly in line with the prediction following the gender similarity model. We also find a significant increase in average work hour engagement by women without children. However, the placebo effect analysis identifies this as an already existing trend and the short-term analysis indicates that this is an ordinal reaction to the reduction of engagement by full-time employees with children</t>
  </si>
  <si>
    <t>[Appleman, William] Charles Univ Prague, CERGE EI, Prague, Czech Republic; [Bezhanishvili, Levan] Charles Univ Prague, Inst Econ Studies, Fac Social Sci, Prague, Czech Republic; [Abramishvili, Zurab] Ivane Javakhishvili Tbilisi State Univ, Tbilisi, Georgia</t>
  </si>
  <si>
    <t>Charles University Prague; Czech Academy of Sciences; Economics Institute of the Czech Academy of Sciences; Charles University Prague; Ivane Javakhishvili Tbilisi State University</t>
  </si>
  <si>
    <t>Appleman, W (corresponding author), Charles Univ Prague, CERGE EI, Prague, Czech Republic.</t>
  </si>
  <si>
    <t>Charles University [PRIMUS/17/HUM/16]; European Union [GA 681228]</t>
  </si>
  <si>
    <t>Charles University; European Union(European Union (EU))</t>
  </si>
  <si>
    <t>This work was supported by Charles University?s PRIMUS/17/HUM/16 and from the European Union?s H2020-MSCA-RISE project GEMCLIME-2020 under GA 681228. Responsibility for any errors remains with the authors.The data that support the findings of this study are openly available in National Statistics Office of Georgia at https:// www.geostat.ge/en/modules/categories/128/databases-of-2009-2016-integrated-household-survey-and-2017-households-income-and-expenditure-survey.The data that support the findings of this study are openly available in Business Information Agency (BIA) at https:// www.bia.ge</t>
  </si>
  <si>
    <t>CHARLES UNIV-PRAGUE</t>
  </si>
  <si>
    <t>PRAGUE 2</t>
  </si>
  <si>
    <t>C/O DATAKONEKT S R O, VINOHRADSKA 49, PO BOX 6, PRAGUE 2 120 00, CZECH REPUBLIC</t>
  </si>
  <si>
    <t>0015-1920</t>
  </si>
  <si>
    <t>FINANC UVER</t>
  </si>
  <si>
    <t>Financ. Uver</t>
  </si>
  <si>
    <t>10.32065/CJEF.2022.04.04</t>
  </si>
  <si>
    <t>Business, Finance</t>
  </si>
  <si>
    <t>Business &amp; Economics</t>
  </si>
  <si>
    <t>7F4BS</t>
  </si>
  <si>
    <t>WOS:000901795700004</t>
  </si>
  <si>
    <t>Davitadze, T; Mazmishvili, N</t>
  </si>
  <si>
    <t>Davitadze, Tamila; Mazmishvili, Nana</t>
  </si>
  <si>
    <t>How Georgian Women (Representatives of one Family). Contributed to the Education and Science Exchange with Europe</t>
  </si>
  <si>
    <t>BALKANISTIC FORUM</t>
  </si>
  <si>
    <t>education; science; society; women movement; family of Kipiani; Georgian-European relations</t>
  </si>
  <si>
    <t>The aim of the presented paper is to explore the distinguished Georgian women, representatives of one family, the family of Kipiani, with invaluable contribution not only to the achievements of the Georgian community but the development of science, culture, education, and art worldwide. The paper will display outstanding faces from the history of Georgian feminism including Nino (Tatishvili-maiden surname) Kipiani (1867-1937), Nino (Ninuca) Kipiani (1877-1920), Barbare Kipiani (1879-1965), Elene Kipiani (1855-1890) with their big role in establishment and development of close contacts with European countries in the fields of education, science, media, and art. Barbare Kipiani was the first Georgian member of the Academy of Medicine in France who also was conducting lectures in the universities in Brussels, Paris, and Geneva. The Georgian girl from an aristocratic family became a secretary of the magazine Revue Psychology of the University of Brussels. Nino (Tatishvili) Kipiani, a stateswoman and publicist translated children's stories from French into Georgian. She translated a famous historical novel Spartacus and a short story by. I. Franko. The establishment of Georgian Theatre is also related to her. Elene Kipiani translated literary works of Hugo and Moliere from French. She also was an actress of Georgian theater. The methodology of the presented research foresees the analysis of the archive materials of the Georgian National Centre of Manuscripts through which we intend to reveal the constraints and obstacles women from Kipiani family had to overcome in the course of carrying out numerous socially and culturally valued activities.</t>
  </si>
  <si>
    <t>[Davitadze, Tamila; Mazmishvili, Nana] Shota Rustaveli State Univ, Batumi, Georgia</t>
  </si>
  <si>
    <t>Batumi Shota Rustaveli State University</t>
  </si>
  <si>
    <t>Davitadze, T (corresponding author), Shota Rustaveli State Univ, Batumi, Georgia.</t>
  </si>
  <si>
    <t>tamila.davitadze@bsu.edu.ge; nana.mazmishvili@bsu.edu.ge</t>
  </si>
  <si>
    <t>SOUTH-WEST UNIV NEOFIT RILSKI</t>
  </si>
  <si>
    <t>BLAGOEVGRAD</t>
  </si>
  <si>
    <t>UL IVAN MIKHAILOV 66, BLAGOEVGRAD, 2700, BULGARIA</t>
  </si>
  <si>
    <t>1310-3970</t>
  </si>
  <si>
    <t>2535-1265</t>
  </si>
  <si>
    <t>BALKAN FORUM</t>
  </si>
  <si>
    <t>Balk. Forum</t>
  </si>
  <si>
    <t>10.37708/bf.swu.v31i1.5</t>
  </si>
  <si>
    <t>Humanities, Multidisciplinary</t>
  </si>
  <si>
    <t>Arts &amp; Humanities - Other Topics</t>
  </si>
  <si>
    <t>YS7LZ</t>
  </si>
  <si>
    <t>WOS:000750855300005</t>
  </si>
  <si>
    <t>Zalizniak, L</t>
  </si>
  <si>
    <t>Zalizniak, Leonid</t>
  </si>
  <si>
    <t>ABOUT CAUCASIAN MIGRATION AND UKRAINIAN NEOLITHIZATION</t>
  </si>
  <si>
    <t>ARHEOLOGIA</t>
  </si>
  <si>
    <t>Ukrainian</t>
  </si>
  <si>
    <t>the Caucasus; the Black Sea region; the Middle East; Mesolithic; migrations; neolithization</t>
  </si>
  <si>
    <t>In recent years, Ukrainian archaeologist V. O. Manko has been boldly revising key positions in traditional ideas about the Mesolithic and Neolithic of South-Eastern Europe, to which his latest article in the journal Arheologia, written in co-authorship with the Georgian researcher G. L. Chhatarashvili, is devoted. The article begins with a call to abandon the traditional definition of the Neolithic, proposed by the classic scholar of prehistory V. Gordon Childe (the Neolithic is the era of the invention and spread of the reproductive economy) and replace it with an innovative one: the Neolithic is an information system. Since everything in the world is a system, the question arises: What is the meaning and benefit of such an innovative definition of the Neolithic? The co-authors of the article resolutely reject the Balkan-Danube version of the neolithization of Central-Eastern Europe, particularly Ukraine, founded by the already mentioned G. Child, as the brainchild of improper research methodology. Of course, the classics are also wrong, but a discussion with serious scientists requires serious argumentation, which, unfortunately, is catastrophically lacking in V. O. Manko's constructions. The researcher proposes to replace the classical version of the neolithization of Europe from the Balkans through the Danube to the Caucasian route of the movement of Neolithic colonists to the Northern Black Sea; however, the arguments for his alternative are clearly insufficient. V. O. Manko boldly solves the complex problems of the genesis of a number of Mesolithic cultures of Ukraine and the Caucasus: Hrebenyky, Kukrek, Shpan-Koba, Swider, Mariupol and others. Loud revolutionary statements not supported by proper arguments and facts look like unconvincing declarations, which give rise to doubts and a skeptical attitude of the reader towards them. I will not claim that all the cultural communities highlighted in the article are illusory, and the migration routes from the Middle East through the Caucasus to the Black Sea region are ephemeral. However, the scant information on the typology of the flint inventory of cultural communities provided by its authors and clearly insufficient illustrative material in most cases does not allow imagining what it is actually about. Therefore, the topic chosen by the authors of the article of systematization of the cultural communities of the Mesolithic of the Caucasus and their cultural connections with the Black Sea region is definitely relevant, but its solution is complicated by the significant defects of the source base of the region and poor argumentation of the proposed hypotheses. Perhaps if the authors did not try to solve all the problems of the Mesolithic of the Caucasus and its neighboring regions in one article, then their conclusions would be more thorough, convincing and understandable for the readers.</t>
  </si>
  <si>
    <t>[Zalizniak, Leonid] Natl Acad Sci Ukraine, Inst Arcahaeol, Stone Age Archael Dept, Kiev, Ukraine</t>
  </si>
  <si>
    <t>National Academy of Sciences Ukraine</t>
  </si>
  <si>
    <t>Zalizniak, L (corresponding author), Natl Acad Sci Ukraine, Inst Arcahaeol, Stone Age Archael Dept, Kiev, Ukraine.</t>
  </si>
  <si>
    <t>Zaliznyakl@ukr.net</t>
  </si>
  <si>
    <t>Zaliznyak, Leonid/HTM-6767-2023</t>
  </si>
  <si>
    <t>INST ARCHAEOLOGY NAS, UKRAINE</t>
  </si>
  <si>
    <t>Kyiv</t>
  </si>
  <si>
    <t>12 Heroiv Stalingrada Ave, Kyiv, UKRAINE</t>
  </si>
  <si>
    <t>0235-3490</t>
  </si>
  <si>
    <t>2616-499X</t>
  </si>
  <si>
    <t>Arheologia</t>
  </si>
  <si>
    <t>10.15407/arheologia2022.04.120</t>
  </si>
  <si>
    <t>Archaeology</t>
  </si>
  <si>
    <t>C3QX4</t>
  </si>
  <si>
    <t>WOS:000961112300009</t>
  </si>
  <si>
    <t>Bullinger, LR; Boy, A; Feely, M; Messner, S; Raissian, K; Schneider, W; Self-Brown, S</t>
  </si>
  <si>
    <t>Bullinger, Lindsey Rose; Boy, Angela; Feely, Megan; Messner, Stephen; Raissian, Kerri; Schneider, William; Self-Brown, Shannon</t>
  </si>
  <si>
    <t>Home, but Left Alone: Time at Home and Child Abuse and Neglect During COVID-19</t>
  </si>
  <si>
    <t>JOURNAL OF FAMILY ISSUES</t>
  </si>
  <si>
    <t>child abuse; child neglect; COVID-19; public policy</t>
  </si>
  <si>
    <t>UNITED-STATES; MALTREATMENT; ADOLESCENT; IMPACT</t>
  </si>
  <si>
    <t>We use high-frequency mobile phone movement data and quick-release administrative data from Georgia to examine how time at home during the COVID-19 pandemic is related to child maltreatment referrals. Findings show that referrals plummeted by 58% relative to previous years, driven by fewer referrals from education personnel. After this initial decline, however, each 15 minutes at home was associated with an increase in referrals of material neglect by 3.5% and supervisory neglect by 1%. Our results describe how children have fared during the initial wave of the pandemic, and the results have long-term implications for child development and well-being.</t>
  </si>
  <si>
    <t>[Bullinger, Lindsey Rose] Georgia Tech, Atlanta, GA USA; [Boy, Angela; Messner, Stephen] Childrens Healthcare AtlantaRINGGOLD, Atlanta, GA USA; [Feely, Megan] Univ Connecticut, Hartford, CT 06103 USA; [Raissian, Kerri] Univ Connecticut, Dept Publ Policy, 10 Prospect St,4th Floor, Hartford, CT 06103 USA; [Schneider, William] Univ Illinois, Urbana, IL 61801 USA; [Self-Brown, Shannon] Georgia State Univ, Atlanta, GA 30303 USA</t>
  </si>
  <si>
    <t>University System of Georgia; Georgia Institute of Technology; University of Connecticut; University of Connecticut; University of Illinois System; University of Illinois Urbana-Champaign; University System of Georgia; Georgia State University</t>
  </si>
  <si>
    <t>Raissian, K (corresponding author), Univ Connecticut, Dept Publ Policy, 10 Prospect St,4th Floor, Hartford, CT 06103 USA.</t>
  </si>
  <si>
    <t>kerri.raissian@uconn.edu</t>
  </si>
  <si>
    <t>Georgia Tech EVPR's Rapid Response Seed Grant</t>
  </si>
  <si>
    <t>The author(s) disclosed receipt of the following financial support for the research, authorship, and/or publication of this article: The authors acknowledge funding from Georgia Tech EVPR's Rapid Response Seed Grant.</t>
  </si>
  <si>
    <t>0192-513X</t>
  </si>
  <si>
    <t>1552-5481</t>
  </si>
  <si>
    <t>J FAM ISSUES</t>
  </si>
  <si>
    <t>J. Fam. Issues</t>
  </si>
  <si>
    <t>FEB</t>
  </si>
  <si>
    <t>0192513X211048474</t>
  </si>
  <si>
    <t>10.1177/0192513X211048474</t>
  </si>
  <si>
    <t>OCT 2021</t>
  </si>
  <si>
    <t>Family Studies</t>
  </si>
  <si>
    <t>7U2MO</t>
  </si>
  <si>
    <t>WOS:000706430700001</t>
  </si>
  <si>
    <t>Ivanishvili, K</t>
  </si>
  <si>
    <t>Ivanishvili, Khatuna</t>
  </si>
  <si>
    <t>The contaminated analyst and transgenerational trauma in Abkhazia apres-coup</t>
  </si>
  <si>
    <t>INTERNATIONAL JOURNAL OF APPLIED PSYCHOANALYTIC STUDIES</t>
  </si>
  <si>
    <t>Abkhazia; contaminated analyst; Covid lockdown; fear of starvation; Georgia; pandemic; paranoid-schizoid splitting; transgenerational trauma apres-coup</t>
  </si>
  <si>
    <t>The Covid-19 pandemic lockdown and restrictions imposed on freedom of movement in Georgia and the economic collapse as a result, evoked psychotic anxieties in society and revived a traumatic not-too-distant past that has not actually been worked through. Fear of an unknown virus and danger has turned into a feeling of war, which was so familiar and constant in the immediate past of Georgian history: the Soviet-Union, the 1991-1993 Civil War, the contant threat of Russia which occupied two regions of Georgia, Abkhazia and South Ossetia. In this paper, I try to explain how the current traumatic situation in Georgia related to Covid-19 gave apres-coup a new meaning to the transgenerational trauma. I presented the material of two of my patients, whose childhood was affected by the war in Abkhazia (1992-1993), the conflict that followed the declaration of independence of Georgia and led to the Russian occupation of its territories. Because of my contamination with Covid-19 in transference-countertransference, the Covid turned into an inner conflict. The need and inevitability of informing patients about my infection caused a counter-transference acting out with paranoid-schizoid splitting, projective identifications, unbearable pain and guilt, fear of starvation, and reparation.</t>
  </si>
  <si>
    <t>[Ivanishvili, Khatuna] Georgian Psychoanalyt Soc, European Psychoanalyt Inst EPI, Besiki 5,Ap 45, Tbilisi 0108, Georgia</t>
  </si>
  <si>
    <t>Ivanishvili, K (corresponding author), Georgian Psychoanalyt Soc, European Psychoanalyt Inst EPI, Besiki 5,Ap 45, Tbilisi 0108, Georgia.</t>
  </si>
  <si>
    <t>iv_khatuna@yahoo.com</t>
  </si>
  <si>
    <t>1742-3341</t>
  </si>
  <si>
    <t>1556-9187</t>
  </si>
  <si>
    <t>INT J APPL PSYCH STU</t>
  </si>
  <si>
    <t>Int. J. Appl.. Psychoanal. Stud.</t>
  </si>
  <si>
    <t>JUN</t>
  </si>
  <si>
    <t>10.1002/aps.1701</t>
  </si>
  <si>
    <t>JUN 2021</t>
  </si>
  <si>
    <t>Psychology, Psychoanalysis</t>
  </si>
  <si>
    <t>SW1EN</t>
  </si>
  <si>
    <t>Bronze</t>
  </si>
  <si>
    <t>WOS:000658054600001</t>
  </si>
  <si>
    <t>Saade, S; Bean, YF; Gillespie-Lynch, K; Poirier, N; Harrison, AJ</t>
  </si>
  <si>
    <t>Saade, Sabine; Bean, Yvette F.; Gillespie-Lynch, Kristen; Poirier, Nathalie; Harrison, Ashley J.</t>
  </si>
  <si>
    <t>Can participation in an online ASD training enhance attitudes toward inclusion, teaching self-Efficacy and ASD knowledge among preservice educators in diverse cultural contexts?</t>
  </si>
  <si>
    <t>INTERNATIONAL JOURNAL OF INCLUSIVE EDUCATION</t>
  </si>
  <si>
    <t>ASD; training; teacher; inclusion; cross-cultural</t>
  </si>
  <si>
    <t>AUTISM SPECTRUM DISORDER; STUDENTS; TEACHERS; CHILDREN; SCALE</t>
  </si>
  <si>
    <t>As the number of students with Autism Spectrum Disorder (ASD) increases, so does the need for teacher training about inclusive education. We adapted an online training to provide pre-service teachers with strategies to integrate students with ASD into the classroom and evaluated it in two culturally diverse contexts. Students majoring in Education from the United States (Georgia; n = 84) and Canada (Quebec; n = 117) completed the training and filled out pre- and post-training questionnaires. Initial attitudes toward inclusion were significantly more positive in Georgia than Quebec. Participation in the training was associated with improved attitudes towards inclusion across both contexts and with improved ASD teaching self-efficacy and knowledge in Quebec. Increased self-efficacy in Georgia was associated with a social desirability bias. This study demonstrates that a brief online training can promote positive attitudes toward inclusion across contexts.</t>
  </si>
  <si>
    <t>[Saade, Sabine] Amer Univ Beirut, Dept Psychol, Beirut, Lebanon; [Saade, Sabine; Poirier, Nathalie] Univ Quebec Montreal, Dept Psychol, Montreal, PQ, Canada; [Saade, Sabine; Gillespie-Lynch, Kristen] CUNY Coll Staten Isl, Dept Psychol, Staten Isl, NY USA; [Bean, Yvette F.; Harrison, Ashley J.] Univ Georgia, Dept Educ Psychol, Athens, GA 30602 USA; [Gillespie-Lynch, Kristen] CUNY, Grad Ctr, New York, NY USA</t>
  </si>
  <si>
    <t>American University of Beirut; University of Quebec; University of Quebec Montreal; City University of New York (CUNY) System; College of Staten Island (CUNY); University System of Georgia; University of Georgia; City University of New York (CUNY) System</t>
  </si>
  <si>
    <t>Saade, S (corresponding author), Amer Univ Beirut, Dept Psychol, POB 11-0236, Beirut 11072020, Lebanon.</t>
  </si>
  <si>
    <t>ss241@aub.edu.lb</t>
  </si>
  <si>
    <t>Gillespie-Lynch, Kristen/0000-0001-7292-3945</t>
  </si>
  <si>
    <t>Laboratoire de Recherche sur les Familles d'enfants Autistes et leur Famille; Consortium National de Recherche sur l'Integration Sociale</t>
  </si>
  <si>
    <t>This work was supported by the Laboratoire de Recherche sur les Familles d'enfants Autistes et leur Famille and the Consortium National de Recherche sur l'Integration Sociale (No grants' numbers assigned).</t>
  </si>
  <si>
    <t>1360-3116</t>
  </si>
  <si>
    <t>1464-5173</t>
  </si>
  <si>
    <t>INT J INCLUSIVE EDUC</t>
  </si>
  <si>
    <t>Int. J. Incl. Educ.</t>
  </si>
  <si>
    <t>2021 MAY 28</t>
  </si>
  <si>
    <t>10.1080/13603116.2021.1931716</t>
  </si>
  <si>
    <t>MAY 2021</t>
  </si>
  <si>
    <t>SJ8ND</t>
  </si>
  <si>
    <t>WOS:000655783900001</t>
  </si>
  <si>
    <t>Sadzaglishvili, S; Gotsiridze, T; Lekeshvili, K</t>
  </si>
  <si>
    <t>Sadzaglishvili, Shorena; Gotsiridze, Teona; Lekeshvili, Ketevan</t>
  </si>
  <si>
    <t>Ethical Considerations for Social Work Research With Vulnerable Children and Their Families</t>
  </si>
  <si>
    <t>informed consent; Macarthur competence assessment tool; ethical research involving children; Georgia; street-connected youth</t>
  </si>
  <si>
    <t>The aim of this article is to impose solutions to the ethical dilemmas that derive from social work research involving vulnerable children. The main concern is how to balance the protection of children while progressing their participation. Several substitute mechanisms were put in place for protecting underage children. In particular, children were informed explicitly that participation was voluntary, they could pull out without risk of sanction, and their anonymity and confidentiality was guaranteed. However, anonymity did not prevent reporting the child abuse cases in line with the referral mechanism established for the current study. The MacArthur competence assessment tool for clinical research was used for measuring children's competence to consent to research study. Only children with competence participated. Finally, the study highlighted the critical importance of providing research with vulnerable children considering the best interests of children in the absence of parental care.</t>
  </si>
  <si>
    <t>[Sadzaglishvili, Shorena; Gotsiridze, Teona; Lekeshvili, Ketevan] Ilia State Univ, Res Ctr Adv Sci Social Serv &amp; Intervent, Cholokashvili Str 3-5, GE-0162 Tbilisi, Georgia</t>
  </si>
  <si>
    <t>Ilia State University</t>
  </si>
  <si>
    <t>Sadzaglishvili, S (corresponding author), Ilia State Univ, Res Ctr Adv Sci Social Serv &amp; Intervent, Cholokashvili Str 3-5, GE-0162 Tbilisi, Georgia.</t>
  </si>
  <si>
    <t>shorena_sadzaglishvili@iliauni.edu.ge</t>
  </si>
  <si>
    <t>Sadzaglishvili, Shorena/AAC-8172-2019</t>
  </si>
  <si>
    <t>Sadzaglishvili, Shorena/0000-0002-5469-1893</t>
  </si>
  <si>
    <t>Shota Rustaveli National Science Foundation of Georgia (SRNSFG) [FR 17_31]</t>
  </si>
  <si>
    <t>Shota Rustaveli National Science Foundation of Georgia (SRNSFG)</t>
  </si>
  <si>
    <t>The authors disclosed receipt of the following financial support for the research, authorship, and/or publication of this article: This work was supported by Shota Rustaveli National Science Foundation of Georgia (SRNSFG) FR 17_31.</t>
  </si>
  <si>
    <t>10.1177/1049731521996457</t>
  </si>
  <si>
    <t>MAR 2021</t>
  </si>
  <si>
    <t>RM9UN</t>
  </si>
  <si>
    <t>WOS:000625262100001</t>
  </si>
  <si>
    <t>Zhuravlev, AL; Pochebut, LG</t>
  </si>
  <si>
    <t>Zhuravlev, A. L.; Pochebut, L. G.</t>
  </si>
  <si>
    <t>DIRECTIONS AND PROBLEMS FOR THE DEVELOPMENT OF DOMESTIC PSYCHOLOGY IN THE POST-WAR YEARS (according to the materials of the conference at the Leningrad University in 1947)</t>
  </si>
  <si>
    <t>PSIKHOLOGICHESKII ZHURNAL</t>
  </si>
  <si>
    <t>Russian</t>
  </si>
  <si>
    <t>history of psychology; problems; principles; fields of psychology; psychophysical problem; psychophysiological problem; personality relations</t>
  </si>
  <si>
    <t>The article is devoted to the scientific understanding of the results of the conference on topical issues of psychology, held at the Leningrad University on October 1-5, 1947. The current fundamental and applied problems of Soviet psychology were discussed at the conference, as well as issues of psychological education at universities and secondary schools. The reports examined the ways of developing psychology, discussed psychophysical and psychophysiological problems, psychology of relationships and motivation of the person, child psychology, zoopsychology, requirements for teaching psychology in schools. Particular attention was paid to the development of psychology in the Soviet republics. The program report was delivered by B.G. Ananyev, who noted that a new scientific psychology is being created, based on the teachings of I.P. Pavlov and V.M. Bekhterev. The most important are the psychophysical and psychophysiological problems, which must be solved comprehensively. The basic principles and areas of psychology were discussed. The relationship between psychological and physiological variables was experimentally studied by V.N. Myasishchev. P.O. Makarov devoted his report to microphysiology of feelings and sensations. The psychology of thought was studied by A.V. Yarmolenko and S.M. Vasilevskiy. M.D. Alexandrov, L.M. Vecker, A.A. Pressman were experimentally studied. V.N. Myasishchev showed that the highest level of personal development is determined by the level of conscious attitude to the surrounding and its self-consciousness. A.A. Lublinskaya discussed the problem of motivation of activities in child psychology. Three reports focused on experimental research in zoopsychology. The results of the study of fixed installation in the Georgian school of psychology, the history of the formation of psychology in Armenia, Ukraine and Estonia were discussed. The conclusion was made about the high scientific significance of the conference for the further development of Russian psychology.</t>
  </si>
  <si>
    <t>[Zhuravlev, A. L.] RAS, Inst Psychol, Fed State Financed Estab Sci, Yaroslavkaya Str 13,Bld 1, Moscow 129366, Russia; [Pochebut, L. G.] St Petersburg State Univ, Fed State Financed Estab Educ, Univ Emb 7-9, St Petersburg 199034, Russia</t>
  </si>
  <si>
    <t>Russian Academy of Sciences; Institute of Psychology of Russian Academy of Sciences; Saint Petersburg State University</t>
  </si>
  <si>
    <t>Zhuravlev, AL (corresponding author), RAS, Inst Psychol, Fed State Financed Estab Sci, Yaroslavkaya Str 13,Bld 1, Moscow 129366, Russia.</t>
  </si>
  <si>
    <t>ALZhuravlev2018@yandex.ru; ludmila.pochebut@gmail.com</t>
  </si>
  <si>
    <t>Zhuravlev, Anatoliy L/P-6993-2015</t>
  </si>
  <si>
    <t>Zhuravlev, Anatoliy L/0000-0003-2502-1089</t>
  </si>
  <si>
    <t>MEZHDUNARODNAYA KNIGA</t>
  </si>
  <si>
    <t>39 DIMITROVA UL., MOSCOW, 113095, RUSSIA</t>
  </si>
  <si>
    <t>0205-9592</t>
  </si>
  <si>
    <t>PSIKHOL ZH</t>
  </si>
  <si>
    <t>Psikhologicheskii Zhurnal</t>
  </si>
  <si>
    <t>MAR-APR</t>
  </si>
  <si>
    <t>10.31857/S020595920014248-8</t>
  </si>
  <si>
    <t>TQ3VI</t>
  </si>
  <si>
    <t>WOS:000678210700009</t>
  </si>
  <si>
    <t>Han, J; Neuharth-Pritchett, S</t>
  </si>
  <si>
    <t>Han, Jisu; Neuharth-Pritchett, Stacey</t>
  </si>
  <si>
    <t>Predicting Students' Mathematics Achievement Through Elementary and Middle School: The Contribution of State-Funded Prekindergarten Program Participation</t>
  </si>
  <si>
    <t>CHILD &amp; YOUTH CARE FORUM</t>
  </si>
  <si>
    <t>Opportunity gap; Early childhood; Mathematics education</t>
  </si>
  <si>
    <t>EXECUTIVE FUNCTION; PRE-K; PRESCHOOL; READINESS; SKILLS; KINDERGARTEN; LITERACY; OUTCOMES; IMPACTS; QUALITY</t>
  </si>
  <si>
    <t>Background Prekindergarten programs are instrumental for smooth transition to the primary grades. Although the prevalence of these programs has expanded, limited studies document the long-term outcomes associated with children's engagement in such programs and for specific content areas such as mathematics. Objective This study predicted the longitudinal mathematics achievement of 458 students as they progressed through elementary and middle school, accounting for their participation in Georgia's prekindergarten (Pre-K) program at age 4. Method Archived academic achievement data in mathematics were extracted from one school district in the southeastern United States. A multilevel approach was employed to account for the nesting of students within schools. Liner and logistic regression analyses were used to examine the long-term relationship between prekindergarten participation and mathematics achievement. Results After controlling for the effects of race, sex, and poverty, results indicated that participation in Georgia's Pre-K program positively predicted mathematics achievement through seventh grade. For fourth through seventh grades, the odds of a Georgia Pre-K participant meeting the state's academic standards on the statewide standardized test were 1.67-2.10 times greater than the odds for a nonparticipant. Conclusion Although the reported effect sizes were small, children's participation in the Georgia Pre-K program had a long-term influence on their mathematics achievement through elementary and middle school, providing evidence of sustained benefits of a state-funded prekindergarten program. Quality learning experiences during the early years might provide skills and knowledge that serve as building blocks for later mathematics achievement.</t>
  </si>
  <si>
    <t>[Han, Jisu] Kyung Hee Univ, Grad Sch Educ, 1732 Deogyeong Daero, Yongin 17104, Gyeonggi Do, South Korea; [Neuharth-Pritchett, Stacey] Univ Georgia, Dept Educ Psychol, G4G Aderhold Hall,110 Carlton St, Athens, GA 30602 USA</t>
  </si>
  <si>
    <t>Kyung Hee University; University System of Georgia; University of Georgia</t>
  </si>
  <si>
    <t>Han, J (corresponding author), Kyung Hee Univ, Grad Sch Educ, 1732 Deogyeong Daero, Yongin 17104, Gyeonggi Do, South Korea.</t>
  </si>
  <si>
    <t>jisuhan@khu.ac.kr; sneuhart@uga.edu</t>
  </si>
  <si>
    <t>Neuharth-Pritchett, Stacey/0000-0002-0166-0129</t>
  </si>
  <si>
    <t>Kyung Hee University [KHU-20182224]</t>
  </si>
  <si>
    <t>Kyung Hee University</t>
  </si>
  <si>
    <t>This study was supported by a grant from Kyung Hee University (KHU-20182224).</t>
  </si>
  <si>
    <t>SPRINGER</t>
  </si>
  <si>
    <t>NEW YORK</t>
  </si>
  <si>
    <t>ONE NEW YORK PLAZA, SUITE 4600, NEW YORK, NY, UNITED STATES</t>
  </si>
  <si>
    <t>1053-1890</t>
  </si>
  <si>
    <t>1573-3319</t>
  </si>
  <si>
    <t>CHILD YOUTH CARE FOR</t>
  </si>
  <si>
    <t>Child Youth Care Forum</t>
  </si>
  <si>
    <t>AUG</t>
  </si>
  <si>
    <t>10.1007/s10566-020-09595-w</t>
  </si>
  <si>
    <t>JAN 2021</t>
  </si>
  <si>
    <t>Psychology, Developmental</t>
  </si>
  <si>
    <t>TB1CD</t>
  </si>
  <si>
    <t>WOS:000604086800001</t>
  </si>
  <si>
    <t>Zainiddinov, H; Habibov, N</t>
  </si>
  <si>
    <t>Zainiddinov, Hakim; Habibov, Nazim</t>
  </si>
  <si>
    <t>Factors shaping mother-child interaction in post-Soviet countries of Eastern Europe and Central Asia</t>
  </si>
  <si>
    <t>EARLY CHILD DEVELOPMENT AND CARE</t>
  </si>
  <si>
    <t>Mother-child interaction; child development; post-Soviet countries; Eastern Europe; Central Asia</t>
  </si>
  <si>
    <t>DETERMINANTS; PARENTS; IMPACT; TIME; CARE</t>
  </si>
  <si>
    <t>Previous research has demonstrated a positive and long-running effect of mother-child interaction on numerous areas of child development. Yet, most of what is currently known derives from research on children in Western countries. Employing data from recent Multiple Indicator Cluster Surveys (MICS) on women (ages 15-49), this study examined factors shaping mother-child interaction across the post-Soviet countries of Belarus (N = 3,413), Georgia (N = 2,004), Kazakhstan (N = 5,084), Kyrgyzstan (N = 4,272), Moldova (N = 1,744), Tajikistan (N = 4,204), Turkmenistan (N = 2,064), and Uzbekistan (N = 4,939). The average number of mother-child interactions was highest in Georgia and lowest in Kyrgyzstan. Mother-child interaction was significantly lower for younger children, older mothers, and poorer households. Initiation of mass-communication campaigns and parent-child programmes could reduce differences in the number of interactions and improve the quality of maternal time dedicated to children.</t>
  </si>
  <si>
    <t>[Zainiddinov, Hakim] Rutgers State Univ, Dept Sociol, 26 Nichol Ave, New Brunswick, NJ 08901 USA; [Habibov, Nazim] Univ Windsor, Sch Social Work, Windsor, ON, Canada</t>
  </si>
  <si>
    <t>Rutgers State University New Brunswick; University of Windsor</t>
  </si>
  <si>
    <t>Zainiddinov, H (corresponding author), Rutgers State Univ, Dept Sociol, 26 Nichol Ave, New Brunswick, NJ 08901 USA.</t>
  </si>
  <si>
    <t>hakimz@sociology.rutgers.edu</t>
  </si>
  <si>
    <t>Zainiddinov, Hakim/S-8655-2019</t>
  </si>
  <si>
    <t>Zainiddinov, Hakim/0000-0003-2292-6798</t>
  </si>
  <si>
    <t>0300-4430</t>
  </si>
  <si>
    <t>1476-8275</t>
  </si>
  <si>
    <t>EARLY CHILD DEV CARE</t>
  </si>
  <si>
    <t>Early Child Dev. Care</t>
  </si>
  <si>
    <t>OCT 25</t>
  </si>
  <si>
    <t>10.1080/03004430.2019.1572133</t>
  </si>
  <si>
    <t>Education &amp; Educational Research; Psychology, Developmental</t>
  </si>
  <si>
    <t>Education &amp; Educational Research; Psychology</t>
  </si>
  <si>
    <t>PC3AN</t>
  </si>
  <si>
    <t>WOS:000596878200014</t>
  </si>
  <si>
    <t>Li, H</t>
  </si>
  <si>
    <t>Li, Hao</t>
  </si>
  <si>
    <t>The effect of universal pre-kindergarten policy on female labor force participation-A synthetic control approach</t>
  </si>
  <si>
    <t>SOUTHERN ECONOMIC JOURNAL</t>
  </si>
  <si>
    <t>child care; female labor force participation; synthetic control; universal pre-k</t>
  </si>
  <si>
    <t>CHILD-CARE COSTS; TIME WORK; OUTCOMES EVIDENCE; PART-TIME; EMPLOYMENT; MOTHERS; SINGLE; IMPACT; PRESCHOOL; OKLAHOMA</t>
  </si>
  <si>
    <t>This paper examines the effect of universal pre-kindergarten (pre-k) on the labor force participation of mothers with pre-k-aged children in Oklahoma and Georgia. I apply the synthetic control method (SCM) to Current Population Survey (CPS) data to identify the causal relationship between universal pre-k and female labor market outcomes. I find that the universal pre-k policy has a positive impact on the intensive margin of the labor supply of mothers with pre-k-aged children in Georgia, which provides full-day child care services for all pre-k programs. However, Oklahoma's universal pre-k policy has little effect on the labor outcomes of mothers with 4-year-old children. The empirical results also suggest that universal pre-k has heterogeneous impacts on subsamples stratified by education level, marital status, poverty status, and the age structure of children in the household.</t>
  </si>
  <si>
    <t>[Li, Hao] Nanjing Audit Univ, Inst Econ &amp; Finance, Nanjing, Peoples R China</t>
  </si>
  <si>
    <t>Nanjing Audit University</t>
  </si>
  <si>
    <t>Li, H (corresponding author), Nanjing Audit Univ, Inst Econ &amp; Finance, Nanjing, Peoples R China.</t>
  </si>
  <si>
    <t>lihao@nau.edu.cn</t>
  </si>
  <si>
    <t>Applied Economics of Nanjing Audit University of the Priority Academic Program Development of Jiangsu Higher Education Institutions; Office of Jiangsu Provincial People's Government [[2018] 87]</t>
  </si>
  <si>
    <t>Applied Economics of Nanjing Audit University of the Priority Academic Program Development of Jiangsu Higher Education Institutions; Office of Jiangsu Provincial People's Government</t>
  </si>
  <si>
    <t>Applied Economics of Nanjing Audit University of the Priority Academic Program Development of Jiangsu Higher Education Institutions; Office of Jiangsu Provincial People's Government, Grant/Award Number: [2018] 87</t>
  </si>
  <si>
    <t>0038-4038</t>
  </si>
  <si>
    <t>2325-8012</t>
  </si>
  <si>
    <t>SOUTH ECON J</t>
  </si>
  <si>
    <t>South. Econ. J.</t>
  </si>
  <si>
    <t>OCT</t>
  </si>
  <si>
    <t>10.1002/soej.12459</t>
  </si>
  <si>
    <t>SEP 2020</t>
  </si>
  <si>
    <t>Economics</t>
  </si>
  <si>
    <t>OF3ZO</t>
  </si>
  <si>
    <t>WOS:000572160900001</t>
  </si>
  <si>
    <t>Rhoden, WJ</t>
  </si>
  <si>
    <t>Rhoden, W. Jack</t>
  </si>
  <si>
    <t>The Genealogy of a Book Collection: An Early History of the Cavendish Family's Book Collection, 1599-1811</t>
  </si>
  <si>
    <t>MIDLAND HISTORY</t>
  </si>
  <si>
    <t>Chatsworth; Hardwick; Derbyshire; Cavendish; Devonshire; Hobbes; Burlington; book collection; library; cultural capital</t>
  </si>
  <si>
    <t>GRAND-TOUR; HOUSE; LIBRARIES; HOBBES</t>
  </si>
  <si>
    <t>This article analyses the early modern book collecting activities of the Devonshire branch of the Cavendish family as an example of elite cultural capital accumulation across multiple generations. The detailed records of seventeenth-century book collection by the first, second and third Earls of Devonshire and their librarian-tutor Thomas Hobbes (1588-1679), demonstrate the development of the collection at Hardwick Hall as a resource for investment information, political news, scholarly activity and children's education. The family tradition was continued by the first Duke of Devonshire (1640-1707) who shifted the base of collection to Chatsworth House, and the bibliophile second Duke (1673-1729) who expended vast amounts on works using an array of London booksellers; as did the third Earl of Burlington (1694-1753), and the Duchess Georgiana Cavendish (1757-1806) thereafter. These collections were amalgamated at Chatsworth by the sixth Duke of Devonshire at the start of the nineteenth century, where this account concludes.</t>
  </si>
  <si>
    <t>[Rhoden, W. Jack] Bishop Grosseteste Univ, Dept Hist, Lincoln, England</t>
  </si>
  <si>
    <t>Rhoden, WJ (corresponding author), Bishop Grosseteste Univ, Dept Hist, Lincoln, England.</t>
  </si>
  <si>
    <t>wilfred.rhoden@bishopg.ac.uk</t>
  </si>
  <si>
    <t>Rhoden, Wilfred/0000-0001-7654-7780</t>
  </si>
  <si>
    <t>0047-729X</t>
  </si>
  <si>
    <t>1756-381X</t>
  </si>
  <si>
    <t>MIDL HIST</t>
  </si>
  <si>
    <t>Midl. Hist.</t>
  </si>
  <si>
    <t>SEP 1</t>
  </si>
  <si>
    <t>10.1080/0047729X.2020.1814635</t>
  </si>
  <si>
    <t>History</t>
  </si>
  <si>
    <t>NZ6LN</t>
  </si>
  <si>
    <t>WOS:000565017900001</t>
  </si>
  <si>
    <t>Ulybina, O</t>
  </si>
  <si>
    <t>Ulybina, Olga</t>
  </si>
  <si>
    <t>Transnational agency and domestic policies: The case of childcare deinstitutionalization in Georgia</t>
  </si>
  <si>
    <t>GLOBAL SOCIAL POLICY</t>
  </si>
  <si>
    <t>Child care; children; deinstitutionalization; global social policy; governance; post-Soviet; transnational agency</t>
  </si>
  <si>
    <t>This article describes a policy adoption case study about deinstitutionalization of childcare in Georgia since independence. It highlights the evolving and non-homogeneous nature of transnational agency in the area of childcare deinstitutionalization, and offers insights into the complex relationship between transnational agency and national policymaking. The analysis draws on national policy documents, reports of United Nations agencies, the European Union, the United States Agency for International Development (USAID) and non-governmental organizations that contributed to the evolution of childcare deinstitutionalization in Georgia. We trace several developments: evolution of Georgian domestic policy versus the changing role of childcare deinstitutionalization in activities of various transnational actors. We find that Georgian childcare was shifting towards deinstitutionalization at the same time as global policy actors were developing their interventions in this policy area, showing how a lower middle-income country can develop its domestic social policies in conditions of an incoherent external environment.</t>
  </si>
  <si>
    <t>[Ulybina, Olga] Tampere Univ, Fac Social Sci, Tampere 33014, Finland</t>
  </si>
  <si>
    <t>Tampere University</t>
  </si>
  <si>
    <t>Ulybina, O (corresponding author), Tampere Univ, Fac Social Sci, Tampere 33014, Finland.</t>
  </si>
  <si>
    <t>olga.ulybina@tuni.fi</t>
  </si>
  <si>
    <t>Ulybina, Olga/AAK-7287-2021</t>
  </si>
  <si>
    <t>Ulybina, Olga/0000-0003-0186-5658</t>
  </si>
  <si>
    <t>European Commission through the Marie-Curie Fellowship [742981]; Marie Curie Actions (MSCA) [742981] Funding Source: Marie Curie Actions (MSCA)</t>
  </si>
  <si>
    <t>European Commission through the Marie-Curie Fellowship(European Union (EU)); Marie Curie Actions (MSCA)(Marie Curie Actions)</t>
  </si>
  <si>
    <t>The author disclosed receipt of the following financial support for the research, authorship and/or publication of this article: Olga Ulybina acknowledges funding from the European Commission through the Marie-Curie Fellowship no. 742981 'EUCHILD'.</t>
  </si>
  <si>
    <t>1468-0181</t>
  </si>
  <si>
    <t>1741-2803</t>
  </si>
  <si>
    <t>GLOB SOC POLICY</t>
  </si>
  <si>
    <t>Glob. Soc. Policy</t>
  </si>
  <si>
    <t>10.1177/1468018120926888</t>
  </si>
  <si>
    <t>JUN 2020</t>
  </si>
  <si>
    <t>Political Science</t>
  </si>
  <si>
    <t>Government &amp; Law</t>
  </si>
  <si>
    <t>PG7JM</t>
  </si>
  <si>
    <t>WOS:000539389500001</t>
  </si>
  <si>
    <t>Hurl-Eamon, J</t>
  </si>
  <si>
    <t>Hurl-Eamon, Jennine</t>
  </si>
  <si>
    <t>Girls Playing at Soldiers: Destabilizing the Masculinity of War Play in Georgian Britain</t>
  </si>
  <si>
    <t>JEUNESSE-YOUNG PEOPLE TEXTS CULTURES</t>
  </si>
  <si>
    <t>war play; Georgian children; gender; girls; toys; mock drill; British Army; Napoleonic War</t>
  </si>
  <si>
    <t>PERFORMANCE</t>
  </si>
  <si>
    <t>This article destabilizes previous assumptions of the inherent masculinity of war play by examining the many forms of Georgian girls' participation. Girls may not have used professionally manufactured guns, hut they did similar things with more makeshift weapons. Veterans' accounts played a key role in inspiring both boys' and girls' re-enactments. Girls' interest in war play was fuelled by complex social messaging admiring female soldiers and praising the value of martial training for both sexes. These findings highlight the need to historicize play and to recognize the pervasive influence of war in eighteenth-century girls' lives.</t>
  </si>
  <si>
    <t>[Hurl-Eamon, Jennine] Trent Univ, Hist, Oshawa, ON, Canada</t>
  </si>
  <si>
    <t>Trent University</t>
  </si>
  <si>
    <t>Hurl-Eamon, J (corresponding author), Trent Univ, Hist, Oshawa, ON, Canada.</t>
  </si>
  <si>
    <t>SSHRC Insight Grant</t>
  </si>
  <si>
    <t>SSHRC Insight Grant(Social Sciences and Humanities Research Council of Canada (SSHRC))</t>
  </si>
  <si>
    <t>Dr. Hurl-Eamon is grateful for feedback from anonymous reviewers and the participants of the Association for Research in Cultures of Young People conference at Ryerson University in May 2019. This research is part of a larger project on childhood in the wars of the long eighteenth century, generously funded by a SSHRC Insight Grant.</t>
  </si>
  <si>
    <t>UNIV WINNIPEG, CENTRE RESEARCH YOUNG PEOPLES TEXTS &amp; CULTURE</t>
  </si>
  <si>
    <t>WINNIPEG</t>
  </si>
  <si>
    <t>515 PORTAGE AVE, WINNIPEG, MB R3B 2E9, CANADA</t>
  </si>
  <si>
    <t>1920-2601</t>
  </si>
  <si>
    <t>1920-261X</t>
  </si>
  <si>
    <t>JEUNESSE</t>
  </si>
  <si>
    <t>Jeunesse</t>
  </si>
  <si>
    <t>SUM</t>
  </si>
  <si>
    <t>NK3ZR</t>
  </si>
  <si>
    <t>WOS:000566672900004</t>
  </si>
  <si>
    <t>Rajbhandari-Thapa, J; Ingels, J; Thapa, K; Davis, M; Corso, P</t>
  </si>
  <si>
    <t>Rajbhandari-Thapa, Janani; Ingels, Justin; Thapa, Kiran; Davis, Marsha; Corso, Phaedra</t>
  </si>
  <si>
    <t>Longitudinal evaluation of the impact of school characteristics on changes in physical activity opportunities</t>
  </si>
  <si>
    <t>PLOS ONE</t>
  </si>
  <si>
    <t>OBESITY PREVALENCE; CHILDREN; HEALTHY; TRENDS</t>
  </si>
  <si>
    <t>Background Even as many states adopt physical activity policies to promote physical activity and prevent childhood obesity, little is known about differences in policy implementation based on school characteristics. We studied association of school characteristics and changes in physical activity opportunities at the school level during the implementation of a statewide physical activity policy in the state of Georgia. Methods A web-based school survey was administered to elementary schools at two time points (before and during policy execution). Matched respondents (289 classroom teachers, 234 administrators) reported the frequency and duration of recess and integrated physical activity time. We used paired t-test to assess changes in physical activity opportunities and chisquare tests to assess the association of change in physical activity opportunities with school characteristics. We then constructed a multiple linear regression model following a change score method to identify school-level factors that predict the magnitude of change in physical activity opportunities. Results There was an overall significant increase in total physical activity opportunities across time; however, schools with higher poverty showed a decrease in physical activity time by 5.3 minutes per day (95% CI: -9.2, -1.3). Further, the changes in physical activity time for schools in suburban Georgia were smaller (-5.7, 95% CI: -9.5, -1.9) compared to schools located in towns. Conclusions The change in physical activity opportunities was not the same across schools and school characteristics predicted the magnitude of change. Additional efforts at the local level might be needed for equitable policy implementation based on schools' geographical location and poverty level of the student population.</t>
  </si>
  <si>
    <t>[Rajbhandari-Thapa, Janani; Ingels, Justin; Thapa, Kiran] Univ Georgia, Dept Hlth Policy &amp; Management, Coll Publ Hlth, Athens, GA 30602 USA; [Davis, Marsha] Univ Georgia, Dept Hlth Promot &amp; Behav, Coll Publ Hlth, Athens, GA 30602 USA; [Corso, Phaedra] Kennesaw State Univ, Kennesaw, GA 30144 USA</t>
  </si>
  <si>
    <t>University System of Georgia; University of Georgia; University System of Georgia; University of Georgia; University System of Georgia; Kennesaw State University</t>
  </si>
  <si>
    <t>Rajbhandari-Thapa, J (corresponding author), Univ Georgia, Dept Hlth Policy &amp; Management, Coll Publ Hlth, Athens, GA 30602 USA.</t>
  </si>
  <si>
    <t>jrthapa@uga.edu</t>
  </si>
  <si>
    <t>National Institute of Health [1R01HD087411-01A1]; Georgia Department of Public Health; Georgia Department of Education; Power Up for 30 Data Committee</t>
  </si>
  <si>
    <t>National Institute of Health(United States Department of Health &amp; Human ServicesNational Institutes of Health (NIH) - USA); Georgia Department of Public Health; Georgia Department of Education; Power Up for 30 Data Committee</t>
  </si>
  <si>
    <t>Funding for this study was received from the National Institute of Health [Grant number: 1R01HD087411-01A1]. The funding source was not involved in the writing of this manuscript.; The authors acknowledge the Georgia Department of Public Health, Georgia Department of Education and the Power Up for 30 Data Committee for providing data and their support throughout the project.</t>
  </si>
  <si>
    <t>PUBLIC LIBRARY SCIENCE</t>
  </si>
  <si>
    <t>SAN FRANCISCO</t>
  </si>
  <si>
    <t>1160 BATTERY STREET, STE 100, SAN FRANCISCO, CA 94111 USA</t>
  </si>
  <si>
    <t>1932-6203</t>
  </si>
  <si>
    <t>PLoS One</t>
  </si>
  <si>
    <t>FEB 6</t>
  </si>
  <si>
    <t>e0228716</t>
  </si>
  <si>
    <t>10.1371/journal.pone.0228716</t>
  </si>
  <si>
    <t>Multidisciplinary Sciences</t>
  </si>
  <si>
    <t>Science Citation Index Expanded (SCI-EXPANDED); Social Science Citation Index (SSCI)</t>
  </si>
  <si>
    <t>Science &amp; Technology - Other Topics</t>
  </si>
  <si>
    <t>LP9GK</t>
  </si>
  <si>
    <t>WOS:000534623800068</t>
  </si>
  <si>
    <t>Kinnish, K; McCarty, C; Tiwari, A; Osborne, M; Glasheen, T; Franchot, KK; Kramer, C; Self-Brown, S</t>
  </si>
  <si>
    <t>Kinnish, Kelly; McCarty, Colleen; Tiwari, Ashwini; Osborne, Melissa; Glasheen, Theresa; Franchot, Katherine Kerr; Kramer, Camille; Self-Brown, Shannon</t>
  </si>
  <si>
    <t>Featured counter-trafficking program: Project intersect</t>
  </si>
  <si>
    <t>CHILD ABUSE &amp; NEGLECT</t>
  </si>
  <si>
    <t>Commercial sexual exploitation of children; Child sex trafficking; Trauma-Focused cognitive behavioral therapy; Youth PTSD</t>
  </si>
  <si>
    <t>COGNITIVE-BEHAVIORAL THERAPY; DISSEMINATION</t>
  </si>
  <si>
    <t>This invited article is one of several comprising part of a special issue of Child Abuse and Neglect focused on child trafficking and health. The purpose of each invited article is to describe a specific program serving trafficked children. Featuring these programs is intended to raise awareness of innovative counter-trafficking strategies emerging worldwide and facilitate collaboration on program development and outcomes research. This article describes Project Intersect, a program of mental health services and behavioral health professional training designed to address trauma-related psychological and behavioral problems experienced by adolescent survivors of commercial sexual exploitation and trafficking. The project is led by the Georgia Center for Child Advocacy in Atlanta, GA, USA. The primary goal of the program is to build a cadre of behavioral health specialists with skills to implement trauma-focused cognitive behavioral therapy to address the unique needs of trafficked/exploited youth. This involves intensive initial training, follow-up consultation, technical support, and program evaluation.</t>
  </si>
  <si>
    <t>[Kinnish, Kelly; Kramer, Camille] Georgia Ctr Child Advocacy, Atlanta, GA 30316 USA; [McCarty, Colleen; Tiwari, Ashwini; Osborne, Melissa; Glasheen, Theresa; Franchot, Katherine Kerr] Georgia State Univ, Sch Publ Hlth, Atlanta, GA 30303 USA; [Self-Brown, Shannon] Georgia State Univ, Mark Chaffin Ctr Hlth Dev, Sch Publ Hlth, Atlanta, GA 30303 USA</t>
  </si>
  <si>
    <t>University System of Georgia; Georgia State University; University System of Georgia; Georgia State University</t>
  </si>
  <si>
    <t>Kinnish, K (corresponding author), Georgia Ctr Child Advocacy, Atlanta, GA 30316 USA.;Self-Brown, S (corresponding author), Georgia State Univ, Mark Chaffin Ctr Hlth Dev, Sch Publ Hlth, Atlanta, GA 30303 USA.</t>
  </si>
  <si>
    <t>KellyK@gacfca.org; sselfbrown@gsu.edu</t>
  </si>
  <si>
    <t>Kramer, Camille/0000-0002-7033-3439</t>
  </si>
  <si>
    <t>SAMHSA as part of the NCTSN [GA 1U79SM061107, GA 1U79SM063102]</t>
  </si>
  <si>
    <t>SAMHSA as part of the NCTSN</t>
  </si>
  <si>
    <t>This project was funded by the SAMHSA as part of the NCTSN (Grant #: GA 1U79SM061107, GA 1U79SM063102) and is a part of the National Child Trauma Stress Network.; SAMHSA as part of the NCTSN: First award was: GA 1U79SM061107 Second award: GA 1U79SM063102</t>
  </si>
  <si>
    <t>PERGAMON-ELSEVIER SCIENCE LTD</t>
  </si>
  <si>
    <t>OXFORD</t>
  </si>
  <si>
    <t>THE BOULEVARD, LANGFORD LANE, KIDLINGTON, OXFORD OX5 1GB, ENGLAND</t>
  </si>
  <si>
    <t>0145-2134</t>
  </si>
  <si>
    <t>1873-7757</t>
  </si>
  <si>
    <t>CHILD ABUSE NEGLECT</t>
  </si>
  <si>
    <t>Child Abuse Negl.</t>
  </si>
  <si>
    <t>10.1016/j.chiabu.2019.104132</t>
  </si>
  <si>
    <t>Family Studies; Psychology, Social; Social Work</t>
  </si>
  <si>
    <t>Family Studies; Psychology; Social Work</t>
  </si>
  <si>
    <t>KH9GD</t>
  </si>
  <si>
    <t>WOS:000510956200022</t>
  </si>
  <si>
    <t>Hernández-León, R; Zúñiga, V; Lakhani, SM</t>
  </si>
  <si>
    <t>Hernandez-Leon, Ruben; Zuniga, Victor; Lakhani, Sarah M.</t>
  </si>
  <si>
    <t>An imperfect realignment: the movement of children of immigrants and their families from the United States to Mexico</t>
  </si>
  <si>
    <t>Return migration; migrant children; Mexico; USA; political sociology of migration; second generation; 1.5 generation</t>
  </si>
  <si>
    <t>RETURN MIGRATION; 2ND-GENERATION; POLICY</t>
  </si>
  <si>
    <t>Over the past 15 years, hundreds of thousands of children of immigrants and their families have moved from the United States to Mexico pushed by different legal and economic expulsion factors. Using evidence from a multi-sited, twenty year-long study of Mexican migration to Georgia, we analyze the varied educational, linguistic, employment and family reunification experiences of children of immigrants in two communities of origin in central and northern Mexico. We draw from insights of the political sociology of international migration to contend that the movement of children of immigrants and their families to the parental homeland forces the realignment of people, state and territory that emigration initially disrupts. We also argue that this realignment is imperfect because children of immigrants, especially those who are U.S.-born and possess dual citizenship and their families continue to circulate between Mexico and the United States, employing mobility strategies and tapping resources located in both countries.</t>
  </si>
  <si>
    <t>[Hernandez-Leon, Ruben] Univ Calif Los Angeles, Dept Sociol, Los Angeles, CA 90024 USA; [Zuniga, Victor] Tecnol Monterrey, Dept Polit Sci, Monterrey, Mexico; [Lakhani, Sarah M.] Immigrant Legal Resource Ctr, San Francisco, CA USA</t>
  </si>
  <si>
    <t>University of California System; University of California Los Angeles; Tecnologico de Monterrey</t>
  </si>
  <si>
    <t>Hernández-León, R (corresponding author), Univ Calif Los Angeles, Dept Sociol, Los Angeles, CA 90024 USA.</t>
  </si>
  <si>
    <t>rubenhl@soc.ucla.edu</t>
  </si>
  <si>
    <t>JAN 2</t>
  </si>
  <si>
    <t>10.1080/01419870.2019.1667508</t>
  </si>
  <si>
    <t>JU0MD</t>
  </si>
  <si>
    <t>WOS:000501373000006</t>
  </si>
  <si>
    <t>Berulava, G</t>
  </si>
  <si>
    <t>Berulava, George</t>
  </si>
  <si>
    <t>Migration and labor supply in Georgia: an empirical study</t>
  </si>
  <si>
    <t>EURASIAN ECONOMIC REVIEW</t>
  </si>
  <si>
    <t>Migration; Labor supply; Time allocation; Georgia</t>
  </si>
  <si>
    <t>INTERNATIONAL MIGRATION; REMITTANCES; POVERTY; INEQUALITY; NETWORKS; PATTERNS; CHILDREN; MARKET; IMPACT; WOMEN</t>
  </si>
  <si>
    <t>This paper explores the impacts of migration on the labor supply decisions of left-behinds. Based on the data from the Georgian Household Survey and employing the instrumental variable Probit regression, this study establishes a causal link between migration and labor market outputs in Georgia. Another goal of the study is to ascertain whether or not the impact of migration on the labor market outcomes of left-behinds depends on the migrant's relationship to a household head. The results of the study suggest that international migration is an important predictor of the labor participation choices and the employment status of left-behinds and that these effects are robust to the control of remittances. However, the impact of migration on the labor market participation/inactivity decisions of left-behind family members differs substantially by the household status of the migrant as well as the gender of left-behinds. For left-behind females, the effect of migration on their labor participation decisions is significant and has a negative sign. For males, having a migrant in a household increases the probability of their participation in the labor market only when the migrant is a child from a nuclear family.</t>
  </si>
  <si>
    <t>[Berulava, George] I Javakhishvili Tbilisi State Univ, P Gugushvili Inst Econ, 14 Kikodze Str, GE-0105 Tbilisi, Georgia</t>
  </si>
  <si>
    <t>Ivane Javakhishvili Tbilisi State University</t>
  </si>
  <si>
    <t>Berulava, G (corresponding author), I Javakhishvili Tbilisi State Univ, P Gugushvili Inst Econ, 14 Kikodze Str, GE-0105 Tbilisi, Georgia.</t>
  </si>
  <si>
    <t>giorgi.berulava@tsu.ge</t>
  </si>
  <si>
    <t>Berulava, George/AAM-5587-2021; Berulava, George/Q-7919-2019; Berulava, George/O-1864-2019</t>
  </si>
  <si>
    <t>Berulava, George/0000-0002-1655-0205; Berulava, George/0000-0002-1655-0205</t>
  </si>
  <si>
    <t>Shota Rustaveli National Science Foundation (SRNSF) [217556]</t>
  </si>
  <si>
    <t>Shota Rustaveli National Science Foundation (SRNSF)</t>
  </si>
  <si>
    <t>This work was supported by Shota Rustaveli National Science Foundation (SRNSF) [. 217556, Migration, labor supply and school attainment: evidence from Georgia].</t>
  </si>
  <si>
    <t>SPRINGER HEIDELBERG</t>
  </si>
  <si>
    <t>HEIDELBERG</t>
  </si>
  <si>
    <t>TIERGARTENSTRASSE 17, D-69121 HEIDELBERG, GERMANY</t>
  </si>
  <si>
    <t>1309-422X</t>
  </si>
  <si>
    <t>2147-429X</t>
  </si>
  <si>
    <t>EURASIAN ECON REV</t>
  </si>
  <si>
    <t>Eurasian Econ. Rev.</t>
  </si>
  <si>
    <t>10.1007/s40822-018-0106-4</t>
  </si>
  <si>
    <t>IQ2CM</t>
  </si>
  <si>
    <t>WOS:000480556600006</t>
  </si>
  <si>
    <t>Early, DM; Li, WL; Maxwell, KL; Ponder, BD</t>
  </si>
  <si>
    <t>Early, Diane M.; Li, Weilin; Maxwell, Kelly L.; Ponder, Bentley D.</t>
  </si>
  <si>
    <t>Participation in Georgia's Pre-K as a Predictor of Third-Grade Standardized Test Scores</t>
  </si>
  <si>
    <t>AERA OPEN</t>
  </si>
  <si>
    <t>pre-K; standardized test scores; propensity score matching</t>
  </si>
  <si>
    <t>PROPENSITY SCORE; PREKINDERGARTEN PROGRAM; CHILD-CARE; ACHIEVEMENT; QUALITY; IMPACTS</t>
  </si>
  <si>
    <t>Propensity score matching was used to compare third-grade test scores in English language arts, mathematics, science, and social studies for children who had and had not participated in Georgia's Pre-K 4 years earlier. After matching, each group included 46,262 children (mean age 8.36 years in third grade). In all subject areas, children who had participated in Georgia's Pre-K scored significantly higher (Cohen's D = .06 to .09), and pre-K participation was associated with an II% to 17% increase in the odds of scoring proficient or above. Among children enrolled in free or reduced-price lunch, participation in Georgia Pre-K was associated with higher test scores and greater likelihood of scoring proficient or above; however, the opposite was true for children not enrolled in free or reduced-price lunch. Associations between pre-K participation and math scores were stronger for children whose home language was not English as compared to those whose home language was English.</t>
  </si>
  <si>
    <t>[Early, Diane M.] Child Trends, Early Childhood Educ, Bethesda, MD 20814 USA; [Li, Weilin] Child Trends, Bethesda, MD 20814 USA; [Maxwell, Kelly L.] Child Trends, Early Childhood, Bethesda, MD 20814 USA; [Ponder, Bentley D.] Bright Start Georgia Dept Early Care &amp; Learning, Res &amp; Policy, Atlanta, GA USA</t>
  </si>
  <si>
    <t>Early, DM (corresponding author), Child Trends, Early Childhood Educ, Bethesda, MD 20814 USA.</t>
  </si>
  <si>
    <t>liu, 轩/ISR-9283-2023; 黎, 伟/GXM-4040-2022</t>
  </si>
  <si>
    <t>Early, Diane/0000-0002-9071-700X</t>
  </si>
  <si>
    <t>Bright From the Start: Georgia Department of Early Care and Learning</t>
  </si>
  <si>
    <t>This research was funded by Bright From the Start: Georgia Department of Early Care and Learning. The opinions in this report do not necessarily reflect those of the funding agency. Portions of this manuscript have appeared in a public report available at http://decal.ga.gov/BftS/ThirdGradeAchievement.aspx.</t>
  </si>
  <si>
    <t>2332-8584</t>
  </si>
  <si>
    <t>AERA Open</t>
  </si>
  <si>
    <t>MAY 9</t>
  </si>
  <si>
    <t>10.1177/2332858419848687</t>
  </si>
  <si>
    <t>KK8MO</t>
  </si>
  <si>
    <t>WOS:000512990700001</t>
  </si>
  <si>
    <t>Cheung, P; Franks, P; Kramer, M; Drews-Botsch, C; Welsh, J; Kay, C; Weiss, P; Gazmararian, J</t>
  </si>
  <si>
    <t>Cheung, Patricia; Franks, Padra; Kramer, Michael; Drews-Botsch, Carolyn; Welsh, Jean; Kay, Christi; Weiss, Paul; Gazmararian, Julie</t>
  </si>
  <si>
    <t>Impact of a Georgia elementary school-based intervention on physical activity opportunities: A quasi-experimental study</t>
  </si>
  <si>
    <t>JOURNAL OF SCIENCE AND MEDICINE IN SPORT</t>
  </si>
  <si>
    <t>Exercise; Physical education and training; School health services; Schools; Surveys and questionnaires</t>
  </si>
  <si>
    <t>METAANALYSIS; CHILDREN; FITNESS</t>
  </si>
  <si>
    <t>Objectives: To assess the impact of Power Up for 30, a flexible, Comprehensive School Physical Activity Program-based state-wide elementary school initiative, on school physical activity opportunities (physical education, recess, in-class physical activity, before-school physical activity, and after-school physical activity) one year after Power Up for 30 training. Design: Quasi-experimental. Methods: In 2013, all 1333 public Georgia elementary schools were invited to complete the School Physical Activity Survey which assessed school physical activity opportunities. Upon survey completion, schools were invited to attend training. Of the 719 (54%) schools meeting survey response criteria, 300 schools attended training by 9/2014 and 419 schools did not. Between 3/2015-5/2015,79 trained and 80 untrained schools were randomly selected to receive a follow-up survey assessing the frequency and duration of physical activity opportunities. Analyses, adjusted for baseline physical activity opportunities and school characteristics, compared weekly minutes of physical activity opportunities at follow-up between trained and untrained schools. Results: In adjusted analyses at follow-up, trained schools provided 36 more minutes of weekly physical activity opportunities than untrained schools (99% confidence interval: 16-56), particularly during recess (mean difference: 8 min per week; 99% confidence interval: 0-17), during in-class breaks (mean difference: 11 min per week, 99% confidence interval: 3-20), and before school (mean difference: 8 min per week, 99% confidence interval: 4-12). Conclusions: Flexible, multi-component interventions like Power Up for 30 increase physical activity opportunities. If future studies identify that school physical activity opportunities positively impact student physical activity, this model may be a feasible strategy for broad-scale implementation. (C) 2018 Sports Medicine Australia. Published by Elsevier Ltd. All rights reserved.</t>
  </si>
  <si>
    <t>[Cheung, Patricia; Kramer, Michael; Drews-Botsch, Carolyn; Gazmararian, Julie] Emory Univ, Dept Epidemiol, Rollins Sch Publ Hlth, 1518 Clifton Rd, Atlanta, GA 30322 USA; [Franks, Padra; Kay, Christi] HealthMPowers, Norcross, GA USA; [Weiss, Paul] Emory Univ, Dept Biostat &amp; Informat, Rollins Sch Publ Hlth, Atlanta, GA 30322 USA; [Welsh, Jean] Emory Univ, Sch Med, Atlanta, GA 30322 USA; [Welsh, Jean] Childrens Healthcare Atlanta, Atlanta, GA USA</t>
  </si>
  <si>
    <t>Emory University; Rollins School Public Health; Emory University; Rollins School Public Health; Emory University; Children's Healthcare of Atlanta (CHOA)</t>
  </si>
  <si>
    <t>Cheung, P (corresponding author), Emory Univ, Dept Epidemiol, Rollins Sch Publ Hlth, 1518 Clifton Rd, Atlanta, GA 30322 USA.</t>
  </si>
  <si>
    <t>pccheun@emory.edu</t>
  </si>
  <si>
    <t>Kramer, Michael R/A-3195-2013; Drews-Botsch, Carolyn/M-8560-2016</t>
  </si>
  <si>
    <t>Kramer, Michael R/0000-0002-6372-6170; Drews-Botsch, Carolyn/0000-0002-8763-7404; Cheung, Patricia C./0000-0002-2329-0413</t>
  </si>
  <si>
    <t>Robert Wood Johnson Foundation [71061]; Eunice Kennedy Shriver National Institute of Child Health and Human Development of the National Institutes of Health T32 Predoctoral Training Program in Reproductive, Perinatal, and Pediatric Epidemiology [T32HD052460]</t>
  </si>
  <si>
    <t>Robert Wood Johnson Foundation(Robert Wood Johnson Foundation (RWJF)); Eunice Kennedy Shriver National Institute of Child Health and Human Development of the National Institutes of Health T32 Predoctoral Training Program in Reproductive, Perinatal, and Pediatric Epidemiology</t>
  </si>
  <si>
    <t>This work was supported, in part, by Robert Wood Johnson Foundation (award number 71061). Dr. Cheung received support from the Eunice Kennedy Shriver National Institute of Child Health and Human Development of the National Institutes of Health T32 Predoctoral Training Program in Reproductive, Perinatal, and Pediatric Epidemiology (award number T32HD052460).</t>
  </si>
  <si>
    <t>ELSEVIER SCI LTD</t>
  </si>
  <si>
    <t>THE BOULEVARD, LANGFORD LANE, KIDLINGTON, OXFORD OX5 1GB, OXON, ENGLAND</t>
  </si>
  <si>
    <t>1440-2440</t>
  </si>
  <si>
    <t>1878-1861</t>
  </si>
  <si>
    <t>J SCI MED SPORT</t>
  </si>
  <si>
    <t>J. Sci. Med. Sport</t>
  </si>
  <si>
    <t>10.1016/j.jsams.2018.07.015</t>
  </si>
  <si>
    <t>Sport Sciences</t>
  </si>
  <si>
    <t>HJ1BH</t>
  </si>
  <si>
    <t>WOS:000456896400013</t>
  </si>
  <si>
    <t>Cheung, PC; Franks, PA; Kramer, MR; Kay, CM; Drews-Botsch, CD; Welsh, JA; Gazmararian, JA</t>
  </si>
  <si>
    <t>Cheung, Patricia C.; Franks, Padra A.; Kramer, Michael R.; Kay, Christi M.; Drews-Botsch, Carolyn D.; Welsh, Jean A.; Gazmararian, Julie A.</t>
  </si>
  <si>
    <t>Elementary school physical activity opportunities and physical fitness of students: A statewide cross-sectional study of schools</t>
  </si>
  <si>
    <t>BODY-MASS INDEX; CARDIOVASCULAR RISK; AEROBIC FITNESS; UNITED-STATES; WEIGHT STATUS; EDUCATION; OBESITY; CHILDREN; HEALTH; YOUTH</t>
  </si>
  <si>
    <t>Background Using a cross-sectional design, we assessed the relationship between the time schools provide for physical activity and the proportion of students achieving a healthy aerobic capacity or body mass index. Methods In 2013-2014, physical education and grade-level teachers from 905 of 1,244 Georgia elementary schools provided survey data about the frequency and duration of physical activity opportunities offered before, during, and after school. Log-binomial models related the weekly physical activity minutes provided by schools to the proportion of children in the FitnessGram healthy fitness zone for aerobic capacity or body mass index while adjusting for school characteristics and demographics. Results During-school physical activity time was not associated with student fitness, but schools with before-school physical activity programs had a moderately higher prevalence of healthy aerobic capacity (prevalence ratio among girls: 1.06; 99% confidence interval: 1.00-1.13; prevalence ratio among boys: 1.03; 99% confidence interval: 0.99-1.08). Each additional 30 minutes of recess per week was associated with no more than a 3%-higher proportion of students with healthy body mass indexes (prevalence ratio among girls: 1.01; 99% confidence interval: 1.00-1.03; prevalence ratio among boys: 1.01; 99% confidence interval: 0.99-1.03). Conclusions The amount of physical activity time provided by schools is not strongly associated with school-aggregated student fitness. Future studies should be designed to assess the importance of school-based physical activity time on student fitness, relative to physical activity type and quality.</t>
  </si>
  <si>
    <t>[Cheung, Patricia C.; Kramer, Michael R.; Drews-Botsch, Carolyn D.; Welsh, Jean A.; Gazmararian, Julie A.] Emory Univ, Dept Epidemiol, Atlanta, GA 30322 USA; [Franks, Padra A.; Kay, Christi M.] HealthMPowers, Norcross, GA USA; [Welsh, Jean A.] Emory Univ, Sch Med, Atlanta, GA USA</t>
  </si>
  <si>
    <t>Emory University; Emory University</t>
  </si>
  <si>
    <t>Cheung, PC (corresponding author), Emory Univ, Dept Epidemiol, Atlanta, GA 30322 USA.</t>
  </si>
  <si>
    <t>pccheun@emory.edu; jagazma@emory.edu</t>
  </si>
  <si>
    <t>Robert Wood Johnson Foundation [71061]; Eunice Kennedy Shriver National Institute of Child Health and Human Development of the National Institutes of Health [T32HD052460]</t>
  </si>
  <si>
    <t>Robert Wood Johnson Foundation(Robert Wood Johnson Foundation (RWJF)); Eunice Kennedy Shriver National Institute of Child Health and Human Development of the National Institutes of Health(United States Department of Health &amp; Human ServicesNational Institutes of Health (NIH) - USANIH Eunice Kennedy Shriver National Institute of Child Health &amp; Human Development (NICHD))</t>
  </si>
  <si>
    <t>This work was supported, in part, by Robert Wood Johnson Foundation (JAG, award number 71061). PCC received support from the Eunice Kennedy Shriver National Institute of Child Health and Human Development of the National Institutes of Health T32 Predoctoral Training Program in Reproductive, Perinatal, and Pediatric Epidemiology (award number T32HD052460). These funders had no role in study design, data collection and analysis, decision to publish, or preparation of the manuscript. PAF and CMK are supported by HealthMPowers which conducted the training where some of the data were collected, but HealthMPowers did not have any role in the study design, analysis, decision to publish, or finalization of the manuscript.</t>
  </si>
  <si>
    <t>JAN 15</t>
  </si>
  <si>
    <t>e0210444</t>
  </si>
  <si>
    <t>10.1371/journal.pone.0210444</t>
  </si>
  <si>
    <t>HH6AH</t>
  </si>
  <si>
    <t>WOS:000455810200032</t>
  </si>
  <si>
    <t>Vallikivi, H</t>
  </si>
  <si>
    <t>Vallikivi, Hannes</t>
  </si>
  <si>
    <t>Civil Rights Chapter in Estonia's 1919 Preliminary Constitution</t>
  </si>
  <si>
    <t>AJALOOLINE AJAKIRI-THE ESTONIAN HISTORICAL JOURNAL</t>
  </si>
  <si>
    <t>Estonian</t>
  </si>
  <si>
    <t>Civil Rights; Constitution; Interwar Period; Legal history</t>
  </si>
  <si>
    <t>Many of the new states that emerged or reconstituted themselves after the First World War used declarations of independence or preliminary constitutions, or both, as organic law until the adoption of a permanent constitution. The majority of those documents did not address the civil and political rights of citizens (e.g. Germany, Ireland) or did so very briefly (e.g. Austria, Czechoslovakia, Georgia, Latvia). Estonia stood out by having a whole chapter dedicated to civil rights in its preliminary constitution. The Preliminary Constitution of Estonia (valitsemise ajutine kord) was adopted by the Constituent Assembly (Asutav Kogu) on 4 June 1919, only six weeks after the Assembly first convened on 23 April 1919. The Constituent Assembly was elected and worked on the Preliminary Constitution at the time of the War of Independence between Estonia and Soviet Russia. Strong left-wing sentiment in the country's society was reflected in the composition of the Assembly: social democrats held 41 seats, the Labour Party (tooerakond) held 30 seats, and Socialist-Revolutionaries (esseerid) held seven seats, together accounting for 65 per cent of the total 120 seats. The centrist People's Party (rahvaerakond) led by the journalist and renowned politician Jaan Tonisson had 25 seats, the centre-right Rural League (maaliit) led by another prominent politician and lawyer Konstantin Pats had only seven seats, the Christian People's Party had five seats, three seats belonged to representatives of the German minority, and one seat went to the Russian minority. Similar proportions were reflected in the 15-member Constitution Committee that was elected on 24 April 1919. The first draft of the Preliminary Constitution, and of the Civil Rights Chapter as part of it, was allegedly prepared by a young legal scholar named Juri Uluots. Uluots was a member of the Special Committee that was already convened by the Provisional Government in March of 1919 before the election of the Constituent Assembly. The Special Committee was composed of eight lawyers, each of whom was appointed by one of the major political parties. It was assigned the task to provide first drafts of the provisional and permanent constitutions. The Committee fulfilled only the first task. Due to disagreements in the Special Committee, the draft Preliminary Constitution was submitted to the Assembly without the Civil Rights Chapter. The Constituent Assembly processed the Preliminary Constitution Bill very quickly. The Assembly and its committees worked six days a week. It took about three weeks for the Constitution Committee to modify the Bill and submit it to the plenary session of the Assembly on 18 May 1919. The plenary session read the Bill three times and adopted it on 4 June 1919. The Preliminary Constitution entered into force on 9 July 1919 and was in force until 21 December 1920, when Estonia's first Constitution entered into full force. The Committee spent considerable time on discussing the Civil Rights Chapter. Although concerns were expressed that the Committee was losing time with such discussions and suggestions were made to develop the chapter later as part of the permanent Constitution, the majority of the Committee deemed it important to also address civil rights in the Bill. Uluots, who had been elected to the Assembly as a candidate of the Rural League and was also a member of the Committee, submitted his draft Civil Rights Chapter to the Committee. Four out of eight sections in the Uluots draft found their way into the Chapter. These included equality before the law, civil and political rights and freedoms, and extraordinary restrictions. Sections regarding the right to participate in politics and the duty to obey the law (including military duty and the duty to pay taxes) were rejected at the plenary session, and the section regarding the right to private property was already omitted by the Committee. Also, the Committee preferred the social security provision proposed by the leader of the Socialist-Revolutionary Party, the schoolmaster Hans Kruus, to the one included in the Uluots draft. The Committee added a new provision concerning education and rejected the right to choose occupations and engage in business proposed by a People's Party member, the military officer Karl Einbund, and a provision entitling citizens to bring criminal charges against corrupt officials proposed by the social democrat, lawyer and journalist Johan Jans. The first section of the Uluots draft declared all citizens equal before the law. Disputes arouse over the second sentence of the provision. Uluots had proposed that all property and other rights relating to social ranks (the privileges of the nobility) should be abolished. The social democrats ( Jans, the writer Karl Ast and others) demanded that privileges and titles should be abolished immediately. Their more moderate opponents (Uluots, Tonisson, Westholm and others) feared that this would create a legal vacuum in property, inheritance and matrimonial rights. The majority of the Assembly supported the more radical approach and declared that there are no privileges and titles relating to ranks in Estonia. The law implementing the abolition was adopted a year later, in June of 1920. The school headmaster Jakob Westholm, a member of the People's Party, and Villem Ernits, a social democrat, proposed that the Committee should include a provision concerning education. Their original proposal was scaled back by omitting the duration of mandatory elementary education and by deleting the right to free secondary and university education for talented students. The Preliminary Constitution eventually stipulated ( 5) that education is compulsory for school age children and is free in elementary schools, and that every citizen is entitled to education in his/her mother tongue. The Committee combined civil and political rights, which were originally in two separate provisions in the Uluots draft, into one section ( 6) stipulating that the inviolability of the person and home, secrecy of correspondence, freedom of conscience, religion, expression, language, press, assembly, association, and movement can only be restricted in accordance with the law. There were no disputes over the provision in the Committee or at the plenary session. The Committee preferred the proposal made by Kruus as the basis for further discussions on social security: Every citizen will be guaranteed a decent standard of living according to which every citizen will have the right to receive the goods and support necessary for the satisfaction of his/ her basic needs before less urgent needs of other citizens are satisfied. For that purpose, citizens must be guaranteed the obtaining of employment, the protection of motherhood and work safety, and necessary state support in the case of youth, old age, work disability and accidents. While the last part of Kruus' proposal was similar to Uluots' draft and the term decent standard of living resembled the German menschenwurdiges Dasein (later adopted in Article 151 of the Weimar Constitution), the origin of the middle part of the provision remains unclear. The social security provision was by far the most extensively debated provision of the Chapter. The main issue was the state's ability to fulfil its promises and whether social security should take the form of direct allowances or mandatory insurance. Views diverged even within the same parliamentary groups. The Committee replaced will be guaranteed with the less imperative must be guaranteed in accordance with the law. As a compromise, it deleted the middle part guaranteeing satisfaction of basic needs since it was deemed `too communist' for many members. The plenary session supported adding the right to acquire land for cultivation and dwelling in the second sentence of the provision ( 7) just before the adoption of the Bill. The last section in the Chapter ( 8) provided that extraordinary restrictions of the rights and freedoms of citizens and the imposition of burdens come into force in the event of the proclamation of a state of emergency on the basis and within the limits of the corresponding laws. In the course of the discussions led by the lawyer and member of the Labour Party, Lui Olesk, the Committee turned the original general limitations clause into an emergency powers clause resembling similar provisions in the Russian Constitution of 1906 (Article 83) and the Austrian Basic Law on the General Rights of Nationals of 1867 (Article 20). Uluots urged the Committee to include protection of private property in the Bill as a safeguard against tyranny. The provision caused long and heated debates on the limits to nationalisation of private property, especially the principle of fair compensation. The provision was rejected by the majority of both the Committee and the plenary session. In anticipation of land reform, the deputies did not want to narrow down legal options for the expropriation of large estates owned mostly by the German nobility. After their defeat on the protection of private property, the right-wing members wished to protect freedom to choose an occupation and engage in business, trade, industry and agriculture. The majority refused again, arguing that during the war, there had been too much profiteering, and speculators do not deserve protection, and also that the government should have free hands to regulate industry. Without any long deliberations, the Committee also rejected the proposal to allow citizens to sue civil servants in criminal courts. Jans defended his proposal by pointing out the high level of corruption among officials and the need to provide the people with a means for self-defence. His opponents argued that Estonia had already set up administrative courts in February of 1919, providing citizens with an avenue for challenging the corrupt practices of officials. Committee and Assembly members also discussed the legal nature of the fundamental rights and freedoms included in the Bill. Some social democrats deemed it important to craft the provisions as guarantees that citizens can enforce against the state (Jans), but the majority deemed the provisions as political guidance for the legislator. Supporters of the latter view were afraid that direct enforceability of the Civil Rights Chapter would saddle the government with an unsurmountable economic burden. The state's only directly binding obligation was probably the right to free elementary education.</t>
  </si>
  <si>
    <t>[Vallikivi, Hannes] Univ Tartu, Sch Law, Tartu, Estonia</t>
  </si>
  <si>
    <t>University of Tartu</t>
  </si>
  <si>
    <t>Vallikivi, H (corresponding author), Liivalaia 45, EE-10145 Tallinn, Estonia.</t>
  </si>
  <si>
    <t>hannes.vallikivi@gmail.com</t>
  </si>
  <si>
    <t>UNIV TARTU PRESS</t>
  </si>
  <si>
    <t>TARTU</t>
  </si>
  <si>
    <t>1 W STRUVE ST, TARTU, 50091, ESTONIA</t>
  </si>
  <si>
    <t>1406-3859</t>
  </si>
  <si>
    <t>2228-3897</t>
  </si>
  <si>
    <t>AJALOOLINE AJAK</t>
  </si>
  <si>
    <t>Ajalooline Ajak.</t>
  </si>
  <si>
    <t>3-4</t>
  </si>
  <si>
    <t>MA6OZ</t>
  </si>
  <si>
    <t>WOS:000542032500001</t>
  </si>
  <si>
    <t>Hope, MA; Hall, JJ</t>
  </si>
  <si>
    <t>Hope, Max A.; Hall, Joseph J.</t>
  </si>
  <si>
    <t>'This feels like a whole new thing': a case study of a new LGBTQ-affirming school and its role in developing 'inclusions'</t>
  </si>
  <si>
    <t>Inclusions; LGBTQ-inclusive; LGBTQ-affirming; Pride School Atlanta; Georgia; US</t>
  </si>
  <si>
    <t>EDUCATION; POLITICS</t>
  </si>
  <si>
    <t>The notion of inclusive education has multiple meanings and the precise definition remains contested. In particular, the debate rages as to whether it is appropriate for some schools to offer specialised provision to particular cohorts of students rather than to educate everyone within a common school. This manuscript foregrounds rich empirical data from students, parents and educators at Pride School Atlanta, described as 'the South's first school for LGBTQ students', a new small, democratic, private school with the explicit intention of creating a 'thriving space' for 'gay, straight, queer, gender-queer' children, young people and families; a space that moves 'beyond safety'. By drawing on Dyson's [2012. 'Inclusion and Inclusions: Theories and Discourses in Inclusive Education.' In World Yearbook of Education 1999: Inclusive Education, edited by H. Daniels and P. Garner. Oxon: Routledge] work on 'inclusions' and moving away from the simple binary of what is inclusive/exclusive, this manuscript addresses the question of whether a school, which offers specialised provision to a small group of students, can play a role in inclusive education. It argues that this model of schooling, described by one student as 'a whole new thing' offers opportunities for presence, participation and achievement, recognition and achievement.</t>
  </si>
  <si>
    <t>[Hope, Max A.; Hall, Joseph J.] Univ Hull, Fac Arts Culture &amp; Educ, Sch Educ &amp; Social Sci, Kingston Upon Hull HU6 7RX, N Humberside, England</t>
  </si>
  <si>
    <t>University of Hull</t>
  </si>
  <si>
    <t>Hope, MA (corresponding author), Univ Hull, Fac Arts Culture &amp; Educ, Sch Educ &amp; Social Sci, Kingston Upon Hull HU6 7RX, N Humberside, England.</t>
  </si>
  <si>
    <t>Max.Hope@hull.ac.uk</t>
  </si>
  <si>
    <t>Hall, Joseph/Y-1292-2019</t>
  </si>
  <si>
    <t>Hall, Joseph/0000-0002-5821-7224</t>
  </si>
  <si>
    <t>Spencer Foundation [201600140]</t>
  </si>
  <si>
    <t>Spencer Foundation</t>
  </si>
  <si>
    <t>This work was supported by the Spencer Foundation [grant number 201600140].</t>
  </si>
  <si>
    <t>DEC 2</t>
  </si>
  <si>
    <t>10.1080/13603116.2018.1427152</t>
  </si>
  <si>
    <t>HA7GK</t>
  </si>
  <si>
    <t>WOS:000450449000005</t>
  </si>
  <si>
    <t>Cho, J; Bae, D; Terris, DD; Glisson, RE; Brown, A</t>
  </si>
  <si>
    <t>Cho, Junhan; Bae, Dayoung; Terris, Darcey D.; Glisson, Rachael E.; Brown, Anita</t>
  </si>
  <si>
    <t>Community contextual effects on at-risk mothers' engagement in Georgia's Maternal, Infant, and Early Childhood Home Visiting programme</t>
  </si>
  <si>
    <t>CHILD &amp; FAMILY SOCIAL WORK</t>
  </si>
  <si>
    <t>community risk; family engagement; home visiting</t>
  </si>
  <si>
    <t>MENTAL-HEALTH; PARENT INVOLVEMENT; FAMILY ENGAGEMENT; MULTILEVEL; NEIGHBORHOODS; VISITATION; CHILDREN; DETERMINANTS; PREDICTORS; RETENTION</t>
  </si>
  <si>
    <t>The current study examined family and community factors related to home visiting programme engagement in a sample of 1,024 mothers (primary caregivers, mean age 22.89years) who participated in family support programmes funded through Georgia's Maternal, Infant, and Early Childhood Home Visiting programme. Using 2-level hierarchical linear modelling, we examined the relationships between mothers' home visiting programme engagement and mothers' sociodemographic and community-level risk factors. Higher sociodemographic risks, characterized by unstable romantic relationships, employment, low educational, and economic resources, were associated with less active home visiting engagement. Mothers who lived in communities with more challenging socio-economic contexts, such as communities that had a higher proportion of divorced/separated households, poor quality housing conditions, and residential mobility, demonstrated lower programme engagement. Meanwhile, mothers who lived in communities that had a higher proportion of residents that did not finish high school demonstrated relatively higher programme engagement. The observed influence of community-level factors remained significant after we controlled for mothers' sociodemographic characteristics. Although community-level risks may appear outside the locus of control of home visiting, flexible programming and strategic partnerships with other community-based resources, ones that explicitly take into account community-level risks, may support improved home visiting engagement outcomes.</t>
  </si>
  <si>
    <t>[Cho, Junhan; Bae, Dayoung; Terris, Darcey D.; Glisson, Rachael E.; Brown, Anita] Univ Georgia, Ctr Family Res, 1095 Coll Stn Rd, Athens, GA 30602 USA; [Cho, Junhan] Univ Southern Calif, Keck Sch Med, Dept Prevent Med, Los Angeles, CA USA</t>
  </si>
  <si>
    <t>University System of Georgia; University of Georgia; University of Southern California</t>
  </si>
  <si>
    <t>Bae, D (corresponding author), Univ Georgia, Ctr Family Res, 1095 Coll Stn Rd, Athens, GA 30602 USA.</t>
  </si>
  <si>
    <t>dbae@uga.edu</t>
  </si>
  <si>
    <t>Cho, Junhan/0000-0002-6617-1625</t>
  </si>
  <si>
    <t>Health Resources and Services Administration [D89MC28283]</t>
  </si>
  <si>
    <t>Health Resources and Services Administration(United States Department of Health &amp; Human ServicesUnited States Health Resources &amp; Service Administration (HRSA))</t>
  </si>
  <si>
    <t>Health Resources and Services Administration, Grant/Award Number: D89MC28283</t>
  </si>
  <si>
    <t>1356-7500</t>
  </si>
  <si>
    <t>1365-2206</t>
  </si>
  <si>
    <t>CHILD FAM SOC WORK</t>
  </si>
  <si>
    <t>Child Fam. Soc. Work</t>
  </si>
  <si>
    <t>10.1111/cfs.12448</t>
  </si>
  <si>
    <t>Family Studies; Social Work</t>
  </si>
  <si>
    <t>GW1RL</t>
  </si>
  <si>
    <t>WOS:000446657900006</t>
  </si>
  <si>
    <t>Sadzaglishvili, S</t>
  </si>
  <si>
    <t>Sadzaglishvili, Shorena</t>
  </si>
  <si>
    <t>Reconstructing social welfare institutions and building a professional social work workforce in post-Soviet Georgia: An ecological systems framework</t>
  </si>
  <si>
    <t>INTERNATIONAL SOCIAL WORK</t>
  </si>
  <si>
    <t>Child welfare; criminal justice; ecological systems approach; Georgia; post-Soviet country; professional association; social welfare; social work profession</t>
  </si>
  <si>
    <t>This article discusses the development of social welfare institutions in post-Soviet Georgia and the role of social work in this development, based on the ecological system perspective. Transactional processes are described to better understand challenges to social welfare reform and to professional social work. Two major fields, child welfare and criminal justice, are discussed in some detail, as they demonstrate constructive collaboration among various stakeholders. Areas for improvement in these and other fields are also considered, as are the challenges facing social work. A need for more active participation of the social work workforce as agents of change is highlighted.</t>
  </si>
  <si>
    <t>[Sadzaglishvili, Shorena] Ilia State Univ, MSW Program, Tbilisi, Georgia; [Sadzaglishvili, Shorena] Ilia State Univ, PhD Program, Tbilisi, Georgia</t>
  </si>
  <si>
    <t>Ilia State University; Ilia State University</t>
  </si>
  <si>
    <t>Sadzaglishvili, S (corresponding author), Ilia State Univ, 3-5 Cholokashvili St, GE-0162 Tbilisi, Georgia.</t>
  </si>
  <si>
    <t>0020-8728</t>
  </si>
  <si>
    <t>1461-7234</t>
  </si>
  <si>
    <t>INT SOC WORK</t>
  </si>
  <si>
    <t>Int. Soc. Work</t>
  </si>
  <si>
    <t>10.1177/0020872816674790</t>
  </si>
  <si>
    <t>HD4IF</t>
  </si>
  <si>
    <t>WOS:000452490100035</t>
  </si>
  <si>
    <t>Kumi-Yeboah, A</t>
  </si>
  <si>
    <t>Kumi-Yeboah, Alex</t>
  </si>
  <si>
    <t>The Multiple Worlds of Ghanaian-Born Immigrant Students and Academic Success</t>
  </si>
  <si>
    <t>TEACHERS COLLEGE RECORD</t>
  </si>
  <si>
    <t>UNITED-STATES; SCHOOL; EDUCATION; SOCIALIZATION; ADJUSTMENT; CHILDREN; SUPPORT; SEARCH; FAMILY; YOUTH</t>
  </si>
  <si>
    <t>Background/Context: The multiple worlds model is defined as the ability of students to connect, manage, and negotiate to cross the borders of their two worlds to successfully transition through different everyday worlds of school, family, and peers. Prior research has linked multiple worlds such as school, teacher, family, and peers to the academic success of immigrant students. However; there is a dearth of research about how Ghanaian-born immigrant youth (African-born immigrant youth) integrate the experiences surrounding their multiple worlds of families, schools, peers, and teachers in their daily lives to affect academic achievement. Purpose/Objectives/ Research/Focus of Study: This qualitative study explores the factors associated with immigrant students from Ghana to strategize how to combine their multiple worlds of families, schools, peers, and teachers to affect academic engagement within contexts of school and classroom situations. Another aim was to was to explore teachers' perception and understanding of the sociocultural and past educational experiences of immigrant students from Ghana. I analyzed two interviews (face-to-face and focus group) transcripts (students and teachers). Population/Participants/Subjects: Forty Ghanaian-born immigrant students and 10 certified teachers in the Atlanta, Georgia, metropolitan area were recruited and interviewed. I interviewed 40 students (n = 23 male and n = 17 female) in 10th grade (8 students), 11th grade (20 students) and 12th grade (12 students) and 10 teachers including 4 Whites, 2 African Americans, 3 Latino/as, and 1 Biracial. Research Design: The study used a qualitative research design by using open-ended semi-structured and focus group interviews in which the participants were comfortable in the interviews. With the assistance of the Ghanaian Immigrant Association in Atlanta and the school district, I sampled for Ghanaian-born immigrant students (students who were born in Ghana with one or two African-born parents and who migrated to the U.S.) and teachers to participate in the study. All data from semistructured and focus group interviews were transcribed and analyzed to address the research questions of the study. Findings/Results: The study findings revealed seven emergent themes: desire to succeed in school, managing two worlds and relationships with teachers and peers in the classroom, crossing boundaries with educational opportunities, managing transitions in school, and the role of parents. Conclusions and Recommendations: The findings suggest that Ghanaian-born immigrant students undergo several complex transitional paradigms combining two worlds of African culture, education, family values, learning new cultures, and adapting to new school settings to achieve success in American educational systems. Overall, Ghanaian-born immigrant students developed strategies to manage two worlds in school, which shaped their perspectives and helped them to cross boundaries as stipulated in the students' multiple worlds model. Therefore, it is important that teachers, educators, and school administrators understand the social, cultural, and educational backgrounds of these immigrant students as not much is written about them with regards to their transition to schools in the United States educational system.</t>
  </si>
  <si>
    <t>[Kumi-Yeboah, Alex] SUNY Albany, Sch Educ, Dept Educ Theory &amp; Practice, Educ, Albany, NY 12222 USA</t>
  </si>
  <si>
    <t>State University of New York (SUNY) System; State University of New York (SUNY) Albany</t>
  </si>
  <si>
    <t>Kumi-Yeboah, A (corresponding author), SUNY Albany, Sch Educ, Dept Educ Theory &amp; Practice, Educ, Albany, NY 12222 USA.</t>
  </si>
  <si>
    <t>0161-4681</t>
  </si>
  <si>
    <t>1467-9620</t>
  </si>
  <si>
    <t>TEACH COLL REC</t>
  </si>
  <si>
    <t>Teach. Coll. Rec.</t>
  </si>
  <si>
    <t>HO2ZO</t>
  </si>
  <si>
    <t>WOS:000460787200006</t>
  </si>
  <si>
    <t>Taylor, KC</t>
  </si>
  <si>
    <t>Taylor, Kendra C.</t>
  </si>
  <si>
    <t>Teaching decision-making and building resilience in youth - A case study to reduce the supply of vulnerable youth to sex traffickers in Atlanta, Georgia</t>
  </si>
  <si>
    <t>EUROPEAN JOURNAL OF OPERATIONAL RESEARCH</t>
  </si>
  <si>
    <t>(D) Community operational research; Youth; Decision-making; Resilience; Trafficking</t>
  </si>
  <si>
    <t>RISK; OPPORTUNITIES</t>
  </si>
  <si>
    <t>We consider a pilot of the iSeeMe Society, a program designed to be a community-based intervention tool to reduce the supply of vulnerable youth induced to participate in the market for the sex trafficking of children in Atlanta, Georgia. The iSeeMe Society engages adults in the community to empower youth to make better life decisions based on the man or woman they hope to become. We discuss the relationship between youth decision-making skills and the prevention of child sexual exploitation and identify recommendations for a full implementation of the program. The pilot program combines the four protective factors shown to build resilience in children in one program. It assesses the ability of youth to apply the DECIDE decision-making framework, a new format for teaching decision skills to youth. It contributes to research on the comparison between perceived and actual development of decision-making skills in youth. It also provides an empirical assessment of value focused decision-making and the level of interest in youth to commit to and follow through on key life decisions in a peer mentoring setting. (C) 2017 Elsevier B.V. All rights reserved.</t>
  </si>
  <si>
    <t>[Taylor, Kendra C.] KEYfficiencies, Atlanta, GA 30303 USA</t>
  </si>
  <si>
    <t>Taylor, KC (corresponding author), KEYfficiencies, Atlanta, GA 30303 USA.</t>
  </si>
  <si>
    <t>Kendra@KEYfficiencies.com</t>
  </si>
  <si>
    <t>ELSEVIER SCIENCE BV</t>
  </si>
  <si>
    <t>AMSTERDAM</t>
  </si>
  <si>
    <t>PO BOX 211, 1000 AE AMSTERDAM, NETHERLANDS</t>
  </si>
  <si>
    <t>0377-2217</t>
  </si>
  <si>
    <t>1872-6860</t>
  </si>
  <si>
    <t>EUR J OPER RES</t>
  </si>
  <si>
    <t>Eur. J. Oper. Res.</t>
  </si>
  <si>
    <t>AUG 1</t>
  </si>
  <si>
    <t>10.1016/j.ejor.2017.11.067</t>
  </si>
  <si>
    <t>Management; Operations Research &amp; Management Science</t>
  </si>
  <si>
    <t>Business &amp; Economics; Operations Research &amp; Management Science</t>
  </si>
  <si>
    <t>GE4DH</t>
  </si>
  <si>
    <t>WOS:000431164000016</t>
  </si>
  <si>
    <t>Jürgenson, A</t>
  </si>
  <si>
    <t>Jurgenson, Aivar</t>
  </si>
  <si>
    <t>The Evacuation of Estonians from Abkhazia in 1992: was it Returning Home or Resettling Abroad?</t>
  </si>
  <si>
    <t>TUNA-AJALOOKULTUURI AJAKIRI</t>
  </si>
  <si>
    <t>As is usual in the case of armed conflicts, the war that broke out between Georgia and Abkhazia in the autumn of 1992 also raised the theme of refugees. The Republic of Estonia decided to evacuate Estonians from Abkhazia, whose ancestors had emigrated there in the 1880s and established the villages of Estonia, Lower and Upper Linda, Salme and Sulev. The evacuation that Estonia carried out in the autumn of 1992 was the first humanitarian mission of the once again independent (1991) Republic of Estonia. It was motivated by an essentialist discourse of relations between homeland and diaspora: the metropolis forms a common ethnic space with the diaspora and compatriots going from abroad to the motherland are persons who are returning home. The young Estonian state, where nationalist sentiments carried great weight, wished to help its compatriots to return home. The rescue operation attracted a great deal of attention in Estonia's media. It provided subject matter for discussion on the theme of what the relationship of the motherland to communities living in diaspora is and should be like. Or as was written in the press a few years later, the once again independent Republic of Estonia had the opportunity during this conflict to show for the first time that the  nation state is capable of helping people closely connected to it. Thus the need unexpectedly arose to quickly work out a repatriation policy. Repatriation makes it necessary to establish acclimatisation conditions for the evacuated persons, and requires the existence of an integration policy - the events of that time provided material for discussion from this aspect as well. The events of that time are reconstructed in this article on the basis of the recollections of different participants, both evacuators and evacuees. The reasons for the evacuation, and at whose initiative the evacuation of Estonians from Abkhazia took place back then, are considered, along with what the motives for action were of the different sides. The acclimatisation processes of the evacuees in Estonia are also analysed. One hundred seventy Estonians and members of their families were brought from Abkhazia to Estonia using three airplanes (on 23-24 October, 29-31 October and 21-23 November) in the course of the evacuation operation. The overall coordination of the rescue operation was delegated to the Estonian Migration Board, while at the same time the Rescue Board team did much of the actual work. Both of these agencies had just been established and tried to prove themselves in the best possible light in the course of the operation. Both were sufficiently ambitious to lead the substantive coordination of the operation, which caused mutual tensions. Similarly, the professional background of the employees ofthe two different agencies inhibited mutual understanding: the visions of the Migration Board's people with civilian backgrounds and of the Rescue Board's people with military backgrounds regarding the operation's tactics differed considerably based on the recollections of participants. Differences of opinion nevertheless did not directly inhibit the success of the operation since the aim was unambiguously comprehensible. Forty-two of the 170 evacuees that arrived in Estonia were children and 20 were of retirement age, the remainder were of working age. Why did primarily younger people capable of working leave, while older people mostly stayed at home? To the extent that there is no reason to believe that elderly people would suffer less in wars than younger people, such statistics bear witness to selective factors. For instance, there were also people among the evacuees who by evacuating carried through with their longtime wish to leave Abkhazia. Alongside actual fear of war, which certainly cannot be underestimated, socio-economic calculations also played a role. What followed the rescue operation, including the acclimatisation of the evacuees in Estonia, is considered in Estonian public opinion mainly on the basis of the back to one's roots discourse, so to speak: Estonians whose forefathers left Estonia more than a hundred years ago are now returning home. Interviews conducted a few years later with Estonians who relocated from Abkhazia to Estonia bear witness to the fact that for them, the concept of home is associated more with their home village in Abkhazia. This also induced the circumstance that many of them experienced difficulties in acclimatisation and integration in Estonia. It emerges from this that the essential homeland discourse that ties the motherland and the diaspora together into a unified cultural-territorial body based on nationality, and views the movement of members of the diaspora to the motherland as returning home, so to speak, certainly does not apply in every individual case. Nor is it capable of explaining why people who have returned home feel uncomfortable at home, are in some cases altogether motivated to reformulate their hitherto existing identity, and in many cases yearn to return abroad. Returning to one's roots does not necessarily always mean arriving home.</t>
  </si>
  <si>
    <t>[Jurgenson, Aivar] Tallinna Ulikooli, Humanitaarteaduste Inst, Narva Mnt 25, EE-10120 Tallinn, Estonia</t>
  </si>
  <si>
    <t>Jürgenson, A (corresponding author), Tallinna Ulikooli, Humanitaarteaduste Inst, Narva Mnt 25, EE-10120 Tallinn, Estonia.</t>
  </si>
  <si>
    <t>aivar.jurgenson@tlu.ee</t>
  </si>
  <si>
    <t>RAHVUSARHIV-NATL ARCH ESTONIA</t>
  </si>
  <si>
    <t>TALLINN</t>
  </si>
  <si>
    <t>TONISMAGI 16, TALLINN, 10119, ESTONIA</t>
  </si>
  <si>
    <t>1406-4030</t>
  </si>
  <si>
    <t>TUNA-AJALOOKULT AJAK</t>
  </si>
  <si>
    <t>Tuna-Ajalookultuuri Ajak.</t>
  </si>
  <si>
    <t>+</t>
  </si>
  <si>
    <t>HH7YF</t>
  </si>
  <si>
    <t>WOS:000455946800005</t>
  </si>
  <si>
    <t>Thompson, JJ; Brawner, AJ; Kaila, U</t>
  </si>
  <si>
    <t>Thompson, Jennifer Jo; Brawner, A. June; Kaila, Usha</t>
  </si>
  <si>
    <t>You can't manage with your heart: risk and responsibility in farm to school food safety</t>
  </si>
  <si>
    <t>AGRICULTURE AND HUMAN VALUES</t>
  </si>
  <si>
    <t>Farm to School; Local food; Child nutrition; Food safety; Risk; Responsibility</t>
  </si>
  <si>
    <t>TO-SCHOOL; PROGRAMS; POLITICS; SCALE</t>
  </si>
  <si>
    <t>Farm to School (FTS) programs aim to connect school children with local foods, to promote a synergistic relationship between local farmers, child nutrition and education goals, and community development. Drawing from 18 months of ethnographic research with a regional FTS project and interviews with child nutrition program operators (POs) implementing FTS across Georgia, we identify perceptions of food safety as an emerging barrier in efforts to bring local foods into schools. Conducting a thematic analysis of data related to food safety, we find that FTS participation may be hindered by discourses and perceptions of safety risks attributed to local foods-and to local produce in particular. We argue that this results, paradoxically, from a core tenant of FTS and other local food movements: forging personal relationships with farmers, through which POs confront the transparency of local food production, in contrast to the opacity of food procured through standard supply chains. Faced with unfamiliar production practices, and responsibilized to protect students as at risk subjects, POs may decide that buying local food is not worth the risk..</t>
  </si>
  <si>
    <t>[Thompson, Jennifer Jo; Brawner, A. June] Univ Georgia, Dept Crop &amp; Soil Sci, 3111 Miller Plant Sci Bldg, Athens, GA 30602 USA; [Kaila, Usha] Univ Georgia, Div Biol Sci, 400 Biosci Bldg, Athens, GA 30602 USA</t>
  </si>
  <si>
    <t>University System of Georgia; University of Georgia; University System of Georgia; University of Georgia</t>
  </si>
  <si>
    <t>Thompson, JJ (corresponding author), Univ Georgia, Dept Crop &amp; Soil Sci, 3111 Miller Plant Sci Bldg, Athens, GA 30602 USA.</t>
  </si>
  <si>
    <t>jjthomp@uga.edu; brawner@uga.edu; ukaila@uga.edu</t>
  </si>
  <si>
    <t>Kaila, Usha/0000-0003-0665-9204; Thompson, Jennifer Jo/0000-0003-1785-9877</t>
  </si>
  <si>
    <t>University of Georgia, College of Agricultural and Environmental Sciences</t>
  </si>
  <si>
    <t>A Summer Research Grant from the University of Georgia, College of Agricultural and Environmental Sciences, supported this research.</t>
  </si>
  <si>
    <t>DORDRECHT</t>
  </si>
  <si>
    <t>VAN GODEWIJCKSTRAAT 30, 3311 GZ DORDRECHT, NETHERLANDS</t>
  </si>
  <si>
    <t>0889-048X</t>
  </si>
  <si>
    <t>1572-8366</t>
  </si>
  <si>
    <t>AGR HUM VALUES</t>
  </si>
  <si>
    <t>Agric. Human Values</t>
  </si>
  <si>
    <t>10.1007/s10460-016-9766-4</t>
  </si>
  <si>
    <t>Agriculture, Multidisciplinary; History &amp; Philosophy Of Science; Sociology</t>
  </si>
  <si>
    <t>Agriculture; History &amp; Philosophy of Science; Sociology</t>
  </si>
  <si>
    <t>FD9EH</t>
  </si>
  <si>
    <t>WOS:000407825100012</t>
  </si>
  <si>
    <t>Trivette, MJ; English, DJ</t>
  </si>
  <si>
    <t>Trivette, Michael J.; English, David J.</t>
  </si>
  <si>
    <t>Finding Freedom: Facilitating Postsecondary Pathways for Undocumented Students</t>
  </si>
  <si>
    <t>EDUCATIONAL POLICY</t>
  </si>
  <si>
    <t>higher education policy; politics of education; postsecondary access; social justice; social movements</t>
  </si>
  <si>
    <t>IN-STATE TUITION; AFRICAN-AMERICANS; HIGHER-EDUCATION; GRADUATE-SCHOOL; COLLEGE; INFORMATION; TRANSITION; UNIVERSITY; RESOURCES; CHILDREN</t>
  </si>
  <si>
    <t>College access for undocumented students in the United States continues to be a politically contested issue in many states across the country. Whereas a growing number have created friendly admission policies, such as in-state tuition benefits, other stateslike Georgiaimpose restrictive guidelines that work to reduce the number of undocumented students enrolling in public higher education. Through analyzing 26 participant interviews, this study examined how Freedom University, a nonprofit organization, worked to help students further their dream of earning a college degree by creating a college-going climate and sharing social and cultural capital to educate students about their postsecondary opportunities.</t>
  </si>
  <si>
    <t>[Trivette, Michael J.] Coll Transit, 236 Hampton Pk Dr, Athens, GA 30606 USA; [Trivette, Michael J.] Coll Transit, Atlanta, GA USA; [English, David J.] Univ N Carolina, Sch Arts, Winston Salem, NC USA</t>
  </si>
  <si>
    <t>University of North Carolina</t>
  </si>
  <si>
    <t>Trivette, MJ (corresponding author), Coll Transit, 236 Hampton Pk Dr, Athens, GA 30606 USA.</t>
  </si>
  <si>
    <t>michael@collegetransitions.com</t>
  </si>
  <si>
    <t>0895-9048</t>
  </si>
  <si>
    <t>1552-3896</t>
  </si>
  <si>
    <t>EDUC POLICY</t>
  </si>
  <si>
    <t>Educ. Policy</t>
  </si>
  <si>
    <t>10.1177/0895904817719526</t>
  </si>
  <si>
    <t>FE0FW</t>
  </si>
  <si>
    <t>WOS:000407897200007</t>
  </si>
  <si>
    <t>Smalley, KB; Warren, JC; Barefoot, KN</t>
  </si>
  <si>
    <t>Smalley, K. Bryant; Warren, Jacob C.; Barefoot, K. Nikki</t>
  </si>
  <si>
    <t>Connection Between Experiences of Bullying and Risky Behaviors in Middle and High School Students</t>
  </si>
  <si>
    <t>SCHOOL MENTAL HEALTH</t>
  </si>
  <si>
    <t>Bullying; Risky behavior; Substance use; Suicidality; Weapon carrying</t>
  </si>
  <si>
    <t>VICTIMIZATION; SUICIDE; PREVALENCE</t>
  </si>
  <si>
    <t>The goal of the current study was to investigate the association of experiences of bullying with 17 individual risk behaviors in a large, non-clinical sample of middle and high school students. Data were analyzed from the 2013 Georgia Student Health Survey II, administered to 6th-12th grade students in all public schools in Georgia (n = 513,909). Bullied students reported higher levels of engagement in every risk behavior investigated, with the largest connections related to safety-related absenteeism (OR 25.4, p &lt; 0.001 and OR 17.0, p &lt; 0.001 for high/middle school students, respectively) and bringing a weapon to school (OR 10.9, p &lt; 0.001 and OR 6.81, p &lt; 0.001 for high/middle school students, respectively). Overall, the current findings reveal alarming relationships between bullying and risk-taking behaviors that suggest bullying is associated with a large portion of substance use, self-harm, and weapons seen in middle and high school students. These behaviors place bullied children at risk of long-term physical and psychological consequences, as well as potential legal complications.</t>
  </si>
  <si>
    <t>[Smalley, K. Bryant; Barefoot, K. Nikki] Georgia Southern Univ, Rural Hlth Res Inst, GSU Box 8028, Statesboro, GA 30460 USA; [Smalley, K. Bryant] Georgia Southern Univ, Dept Psychol, Statesboro, GA 30460 USA; [Warren, Jacob C.] Mercer Univ, Sch Med, Ctr Rural Hlth &amp; Hlth Dispar, 1550 Coll St, Macon, GA 31207 USA; [Warren, Jacob C.] Mercer Univ, Dept Community Med, Macon, GA 31207 USA</t>
  </si>
  <si>
    <t>University System of Georgia; Georgia Southern University; University System of Georgia; Georgia Southern University; Mercer University; Mercer University</t>
  </si>
  <si>
    <t>Smalley, KB (corresponding author), Georgia Southern Univ, Rural Hlth Res Inst, GSU Box 8028, Statesboro, GA 30460 USA.;Smalley, KB (corresponding author), Georgia Southern Univ, Dept Psychol, Statesboro, GA 30460 USA.</t>
  </si>
  <si>
    <t>bsmalley@georgiasouthern.edu; warren_jc@mercer.edu; kbarefoot@georgiasouthern.edu</t>
  </si>
  <si>
    <t>233 SPRING ST, NEW YORK, NY 10013 USA</t>
  </si>
  <si>
    <t>1866-2625</t>
  </si>
  <si>
    <t>1866-2633</t>
  </si>
  <si>
    <t>SCH MENT HEALTH</t>
  </si>
  <si>
    <t>School Ment. Health</t>
  </si>
  <si>
    <t>MAR</t>
  </si>
  <si>
    <t>10.1007/s12310-016-9194-z</t>
  </si>
  <si>
    <t>Psychology, Educational; Psychology, Developmental</t>
  </si>
  <si>
    <t>EL1FD</t>
  </si>
  <si>
    <t>WOS:000394365000007</t>
  </si>
  <si>
    <t>Roberts, A; Lakes, RD</t>
  </si>
  <si>
    <t>Roberts, Amy; Lakes, Richard D.</t>
  </si>
  <si>
    <t>Middle-Class Mothers on Urban School Selection in Gentrifying Areas</t>
  </si>
  <si>
    <t>EDUCATION AND URBAN SOCIETY</t>
  </si>
  <si>
    <t>gentrification; middle-class mothers; school selection; urban education</t>
  </si>
  <si>
    <t>GENTRIFICATION; POLITICS</t>
  </si>
  <si>
    <t>This study examined middle-class mothers' engagement in urban school selection as residents of two gentrifying neighborhoods in Atlanta, Georgia. Gentrifiers levy social capital when activating or exercising agency and create social networks that valorize child-rearing concerns through exchange of information. Thirty mothers with children under the age of 5 in the initial stages of school selection participated in the study. Empirical data were collected about their social networks using an open-ended interviewing technique. A four-part typology of parent-gentrifiers was created to identify levels of agency operating within networks. While the mothers expressed an equity agenda honoring educational diversity, actual school-selection outcomes belied their liberal intentions.</t>
  </si>
  <si>
    <t>[Roberts, Amy] Georgia State Univ, Atlanta, GA 30303 USA; [Lakes, Richard D.] Georgia State Univ, Educ Policy Studies, Atlanta, GA 30302 USA</t>
  </si>
  <si>
    <t>Lakes, RD (corresponding author), Georgia State Univ, Dept Educ Policy Studies, POB 3977, Atlanta, GA 30302 USA.</t>
  </si>
  <si>
    <t>rlakes@gsu.edu</t>
  </si>
  <si>
    <t>0013-1245</t>
  </si>
  <si>
    <t>1552-3535</t>
  </si>
  <si>
    <t>EDUC URBAN SOC</t>
  </si>
  <si>
    <t>Educ. Urban Soc.</t>
  </si>
  <si>
    <t>10.1177/0013124514530152</t>
  </si>
  <si>
    <t>Education &amp; Educational Research; Urban Studies</t>
  </si>
  <si>
    <t>DD5LC</t>
  </si>
  <si>
    <t>WOS:000369964200001</t>
  </si>
  <si>
    <t>Sheldon, E; Lyn, R; Bracci, L; Phillips, MA</t>
  </si>
  <si>
    <t>Sheldon, Erica; Lyn, Rodney; Bracci, Laura; Phillips, Mary Ann</t>
  </si>
  <si>
    <t>Community Readiness for Childhood Obesity Prevention: Findings From a Statewide Assessment in Georgia</t>
  </si>
  <si>
    <t>ENVIRONMENT AND BEHAVIOR</t>
  </si>
  <si>
    <t>Community Readiness Model; community collaboration; childhood obesity prevention; policy; systems and environmental approaches; community capacity</t>
  </si>
  <si>
    <t>MODEL</t>
  </si>
  <si>
    <t>As investments are made to engage communities in childhood obesity prevention efforts, an approach to better understand local communities' readiness to implement evidence-based strategies is needed. The Community Readiness Model (CRM) was used to assess the readiness of 15 communities in Georgia actively working to prevent childhood obesity. Seventy-nine key informant interviews were conducted assessing six dimensions of readiness. Data were analyzed and scored using the CRM protocol. Overall community readiness scores ranged from 2.8 to 5.1 on a 9-point scale. The mean readiness score, 4.3 (SD = 0.5) corresponds with a preplanning level of readiness. Findings suggest that communities are recognizing the problem, organizing stakeholders, and beginning to develop solutions. There is a need for funders to match their community-based funding initiatives with the readiness levels of the communities being supported. Communities should focus their attention to the six dimensions of readiness while utilizing evidence-based frameworks and guidance on prevention.</t>
  </si>
  <si>
    <t>[Sheldon, Erica; Lyn, Rodney] Georgia State Univ, Sch Publ Hlth, One Pk Pl,Suite 640G,POB 3995, Atlanta, GA 30302 USA; [Bracci, Laura] Georgia State Univ, Atlanta, GA 30303 USA; [Phillips, Mary Ann] Georgia State Univ, Georgia Hlth Policy Ctr, Atlanta, GA 30303 USA</t>
  </si>
  <si>
    <t>University System of Georgia; Georgia State University; University System of Georgia; Georgia State University; University System of Georgia; Georgia State University</t>
  </si>
  <si>
    <t>Sheldon, E (corresponding author), Georgia State Univ, Sch Publ Hlth, One Pk Pl,Suite 640G,POB 3995, Atlanta, GA 30302 USA.</t>
  </si>
  <si>
    <t>esheldon1@gsu.edu</t>
  </si>
  <si>
    <t>Bracci, Luisa/V-9913-2018</t>
  </si>
  <si>
    <t>Bracci, Luisa/0000-0002-0738-5746</t>
  </si>
  <si>
    <t>Healthcare Georgia Foundation</t>
  </si>
  <si>
    <t>The author(s) disclosed receipt of the following financial support for the research, authorship, and/or publication of this article: This work was supported by the Healthcare Georgia Foundation.</t>
  </si>
  <si>
    <t>0013-9165</t>
  </si>
  <si>
    <t>1552-390X</t>
  </si>
  <si>
    <t>ENVIRON BEHAV</t>
  </si>
  <si>
    <t>Environ. Behav.</t>
  </si>
  <si>
    <t>JAN</t>
  </si>
  <si>
    <t>10.1177/0013916515610614</t>
  </si>
  <si>
    <t>Environmental Studies; Psychology, Multidisciplinary</t>
  </si>
  <si>
    <t>Environmental Sciences &amp; Ecology; Psychology</t>
  </si>
  <si>
    <t>DB7SR</t>
  </si>
  <si>
    <t>WOS:000368716800005</t>
  </si>
  <si>
    <t>Bellows, AC; Lemke, S; Jenderedjian, A; Scherbaum, V</t>
  </si>
  <si>
    <t>Bellows, Anne C.; Lemke, Stefanie; Jenderedjian, Anna; Scherbaum, Veronika</t>
  </si>
  <si>
    <t>Violence as an Under-Recognized Barrier to Women's Realization of Their Right to Adequate Food and Nutrition: Case Studies From Georgia and South Africa</t>
  </si>
  <si>
    <t>VIOLENCE AGAINST WOMEN</t>
  </si>
  <si>
    <t>human right to adequate food; women's rights; nutrition; Georgia; South Africa</t>
  </si>
  <si>
    <t>INTIMATE PARTNER VIOLENCE; DOMESTIC VIOLENCE; CHILD NUTRITION; HEALTH SURVEYS; MALNUTRITION; GENDER; ABUSE; EXPERIENCES; EXPOSURE; IMPACTS</t>
  </si>
  <si>
    <t>This article addresses under-acknowledged barriers of structural violence and discrimination that interfere with women's capacity to realize their human rights generally, and their right to adequate food and nutrition in particular. Case studies from Georgia and South Africa illustrate the need for a human rights-based approach to food and nutrition security that prioritizes non-discrimination, public participation, and self-determination. These principles are frustrated by different types of structural violence that, if not seriously addressed, pose multiple barriers to women's economic, public, and social engagement.</t>
  </si>
  <si>
    <t>[Bellows, Anne C.] Syracuse Univ, Food Studies Program, Syracuse, NY 13244 USA; [Lemke, Stefanie] Coventry Univ, Ctr Agroecol Water &amp; Resilience, Coventry, W Midlands, England; [Lemke, Stefanie; Jenderedjian, Anna] Univ Hohenheim, Inst Social Sci Agr 430b, Stuttgart, Germany; [Scherbaum, Veronika] Univ Hohenheim, Inst Biol Chem &amp; Nutr 140a, Stuttgart, Germany; [Scherbaum, Veronika] Univ Hohenheim, FSC, Stuttgart, Germany</t>
  </si>
  <si>
    <t>Syracuse University; Coventry University; University Hohenheim; University Hohenheim; University Hohenheim</t>
  </si>
  <si>
    <t>Bellows, AC (corresponding author), Syracuse Univ, Dept Publ Hlth Food Studies &amp; Nutr, Falk Coll, Syracuse, NY 13244 USA.</t>
  </si>
  <si>
    <t>acbellow@syr.edu</t>
  </si>
  <si>
    <t>Lemke, Stefanie/0000-0001-5604-0253</t>
  </si>
  <si>
    <t>German Academic Exchange Service; German Federal Ministry for Economic Cooperation and Development; fiat panis; HSP III PhD programme, Technical University Munich-Weihenstephan; German Research Foundation (DFG); National Research Foundtion South Africa; Belgian NGO Nutrition Third World; Ministry for Science, Research and the Arts; European Social Fund; Baden-Wuerttemberg, Germany</t>
  </si>
  <si>
    <t>German Academic Exchange Service(Deutscher Akademischer Austausch Dienst (DAAD)); German Federal Ministry for Economic Cooperation and Development; fiat panis; HSP III PhD programme, Technical University Munich-Weihenstephan; German Research Foundation (DFG)(German Research Foundation (DFG)); National Research Foundtion South Africa; Belgian NGO Nutrition Third World; Ministry for Science, Research and the Arts; European Social Fund(European Social Fund (ESF)); Baden-Wuerttemberg, Germany</t>
  </si>
  <si>
    <t>The author(s) disclosed receipt of the following financial support for the research, authorship, and/or publication of this article: The data for Georgia was derived from Anna Jenderedjian's ongoing research project entitled Twenty Years of Transformation: The role of Civil Society in Food Security in Countries with Transition Economies with Special Emphasis on Women's Participation. Case studies of Armenia and Georgia. This project is funded by The German Academic Exchange Service and the German Federal Ministry for Economic Cooperation and Development. The field work in Georgia was funded by fiat panis.; The data for South Africa was derived from three successive research projects carried out by Stefanie Lemke. The first project was funded by the HSP III PhD programme, Technical University Munich-Weihenstephan. The second project was funded by the German Research Foundation (DFG), the National Research Foundtion South Africa and the Belgian NGO Nutrition Third World. The third ongoing research project entitled Food Security and Right to Adequate Food in the Context of Land and Agrarian Reform in South Africa is funded by the Ministry for Science, Research and the Arts, and European Social Fund, Baden-Wuerttemberg, Germany, and fiat panis.</t>
  </si>
  <si>
    <t>1077-8012</t>
  </si>
  <si>
    <t>1552-8448</t>
  </si>
  <si>
    <t>VIOLENCE AGAINST WOM</t>
  </si>
  <si>
    <t>Violence Against Women</t>
  </si>
  <si>
    <t>10.1177/1077801215591631</t>
  </si>
  <si>
    <t>Women's Studies</t>
  </si>
  <si>
    <t>CQ2EK</t>
  </si>
  <si>
    <t>Green Submitted</t>
  </si>
  <si>
    <t>WOS:000360412000002</t>
  </si>
  <si>
    <t>Wood, J; Neels, K; Kil, T</t>
  </si>
  <si>
    <t>Wood, Jonas; Neels, Karel; Kil, Tine</t>
  </si>
  <si>
    <t>The educational gradient of childlessness and cohort parity progression in 14 low fertility countries</t>
  </si>
  <si>
    <t>DEMOGRAPHIC RESEARCH</t>
  </si>
  <si>
    <t>LABOR-FORCE PARTICIPATION; 2ND BIRTHS; DEMOGRAPHIC-TRANSITION; SOCIETAL TRANSITION; WOMENS EDUCATION; FAMILY POLICIES; EASTERN-EUROPE; CHILD-CARE; MEN BORN; CHILDBEARING</t>
  </si>
  <si>
    <t>BACKGROUND Although the association between fertility and education is central to several theories of fertility behaviour and is frequently explored in empirical work, educational differentials in childlessness and cohort parity progression have been scarcely documented and few cross-country comparisons have been made. OBJECTIVES This article explores educational gradients with respect to entry into parenthood and parity progression for cohorts born between 1940 and 1961 in 14 low-fertility countries. METHODS Using longitudinal microdata, discrete-time event history models for repeated events are estimated for first, second, and third births including a random effect at the level of individual women (shared frailty). Subsequently, estimated hazards are used to calculate cohort parity progression ratios by level of education. RESULTS Educational gradients in fertility differ strongly between countries whereas change over time within countries is limited. In all countries childlessness is more frequent among highly educated women, suggesting that negative effects of opportunity costs outweigh positive income effects. The effect of unequal selection into motherhood across educational groups on educational gradients in higher order births through unobserved time-invariant characteristics is limited. For second births, Central and Eastern European countries (Bulgaria, Estonia, Georgia, Romania, Russia, Hungary) show negative educational gradients, whereas the educational gradient is neutral or positive in other countries (Norway, Australia, UK, Netherlands, Belgium, France, Spain, Italy). For third births results show that Central and Eastern European countries more often display negative educational gradients, whereas other European regions and Australia show negative gradients, positive gradients, and U-shaped patterns of association. The strong differences between countries suggest that context plays an important role in shaping educational gradients in childlessness and parity progression.</t>
  </si>
  <si>
    <t>[Wood, Jonas; Neels, Karel; Kil, Tine] Univ Antwerp, Ctr Longitudinal &amp; Life Course Studies, Antwerp, Belgium</t>
  </si>
  <si>
    <t>University of Antwerp</t>
  </si>
  <si>
    <t>Wood, J (corresponding author), Univ Antwerp, Ctr Longitudinal &amp; Life Course Studies, Antwerp, Belgium.</t>
  </si>
  <si>
    <t>Jonas.Wood@uantwerpen.be; Karel.Neels@uantwerpen.be; Tine.Kil@uantwerpen.be</t>
  </si>
  <si>
    <t>Kil, Tine/R-3047-2016; Neels, Karel K.D./S-4337-2016; /S-1478-2016</t>
  </si>
  <si>
    <t>Kil, Tine/0000-0002-4076-7519; Neels, Karel K.D./0000-0002-6067-6075; Wood, Jonas/0000-0002-8344-9481</t>
  </si>
  <si>
    <t>MAX PLANCK INST DEMOGRAPHIC RESEARCH</t>
  </si>
  <si>
    <t>ROSTOCK</t>
  </si>
  <si>
    <t>KONRAD-ZUSE-STR1, ROSTOCK, 18057, GERMANY</t>
  </si>
  <si>
    <t>1435-9871</t>
  </si>
  <si>
    <t>DEMOGR RES</t>
  </si>
  <si>
    <t>Demogr. Res.</t>
  </si>
  <si>
    <t>DEC 9</t>
  </si>
  <si>
    <t>10.4054/DemRes.2014.31.46</t>
  </si>
  <si>
    <t>AU9JP</t>
  </si>
  <si>
    <t>gold, Green Published</t>
  </si>
  <si>
    <t>WOS:000345908800001</t>
  </si>
  <si>
    <t>Meyers, B; Fisher, TR; Alicea, M; Bloxson, KM</t>
  </si>
  <si>
    <t>Meyers, Barbara; Fisher, Teresa R.; Alicea, Monica; Bloxson, Kolt M.</t>
  </si>
  <si>
    <t>Unfinishedness: Striving for a Viable Partnership Between TFA and Its University Partner</t>
  </si>
  <si>
    <t>CONSULTATION; TEACHERS; AMERICA</t>
  </si>
  <si>
    <t>Background/Context: Teach For America (TFA) affiliates with universities in most of its 40 regions nationally; however, few researchers intentionally study the content and processes of a partnership between TFA and a college of education. Purpose/Research Question/Focus of Study: To ensure that investments both organizations were making had a direct and positive relationship with the constituents, leaders from TFA and Georgia State University began a joint study of our partnership. Researchers believed that participatory collaborative research, utilizing the emic insights, could illuminate needed modifications to best serve novice teachers. Research conducted by only one of the partners is less likely to promote mutuality of respect, reveal salient cultural reference points, honor all stakeholder voices, and enhance a common understanding. The driving question for this strand of this comprehensive 5-year inquiry: What happens when two seemingly disparate institutions with the same mission for educational equity come together to develop urban educators? Participants: Thirty-three purposefully selected stakeholders were individually interviewed and included (a) university and TFA leadership (e.g., executive director, deans, department chairs) who were involved in the initiation of this partnership (n = 16); and (b) university coaches, faculty, and TFA Program Directors (PDs) who worked as supervisors and mentors in the field and/or instructors in coursework (n = 17). Additionally, 45 TFA Corps Members' written reflections about their participation in their degree program provided feedback and analysis of their program and the partnership. Research Design: University faculty and TFA personnel codesigned a multiyear qualitative examination of their joint enterprise of developing urban teachers to promote equitable educative opportunities for all children. A contribution of this study is the empirical and coconstructed nature of its design. Data Collection/Analysis: The team analyzed data from transcribed verbatim interviews conducted with university and TFA participants, and documents/publications such as Web sites, Memoranda of Understanding, mission statements, emails, meeting memos, program handbook, course syllabi, and TFA Corps Member reflections. Findings/Results: An examination of this partnership revealed struggles with: (a) contract negotiation, (b) communication, (c) procedural and pragmatic congruence, (d) response to constituent needs, and (e) creation of an authentic and sustainable partnership. Conclusions/Recommendations: Our partnership fluctuated between an instrumental process focused on survival of complexities and triaging crises and self-focused explorations of organizational priorities and possibilities. Stakeholders collaborated to move beyond institutional paradigms for practices toward more mutually constructed engagements. Recommendations are offered to guide other university/TFA partners as they collaborate for the purpose of urban teacher development.</t>
  </si>
  <si>
    <t>[Meyers, Barbara; Fisher, Teresa R.; Alicea, Monica; Bloxson, Kolt M.] Georgia State Univ, Atlanta, GA 30303 USA</t>
  </si>
  <si>
    <t>University System of Georgia; Georgia State University</t>
  </si>
  <si>
    <t>Meyers, B (corresponding author), Georgia State Univ, Atlanta, GA 30303 USA.</t>
  </si>
  <si>
    <t>CA7VC</t>
  </si>
  <si>
    <t>WOS:000349124500004</t>
  </si>
  <si>
    <t>Bassok, D; Fitzpatrick, M; Loeb, S</t>
  </si>
  <si>
    <t>Bassok, Daphna; Fitzpatrick, Maria; Loeb, Susanna</t>
  </si>
  <si>
    <t>Does state preschool crowd-out private provision? The impact of universal preschool on the childcare sector in Oklahoma and Georgia</t>
  </si>
  <si>
    <t>JOURNAL OF URBAN ECONOMICS</t>
  </si>
  <si>
    <t>Crowd-out; Childcare; Government provision; Subsidy</t>
  </si>
  <si>
    <t>QUALITY-OF-CARE; FEDERAL-GRANTS; FINANCIAL-AID; HEAD-START; SUBSIDIES; LABOR; REGULATIONS; COLLEGE; EXPANSIONS; INSURANCE</t>
  </si>
  <si>
    <t>Universal preschool policies introduced in Georgia and Oklahoma offer an opportunity to investigate the impact of government intervention on provision of childcare. Since Georgia used a voucher-like program and Oklahoma utilized its existing public schools, the two states offer a case study of how government provision compares to government subsidization alone. Using a synthetic control group difference-in-difference estimation framework, we examine the effects of universal preschool on childcare providers. In both states there is an increase in the number of formal childcare centers. With the voucher-like program in Georgia, the overall increase in care is partly driven by an increase in the supply of formal childcare in the private sector and partly driven by new publicly-provided preschools. However, there is substantial crowd-out of private consumption of preschool. In Oklahoma, where universal preschool is publicly provided, the increase in the number of childcare providers occurred only in the public sector. The expansion of publicly-provided care seems to be driven largely by movement of employees from private centers to public settings. As such, this case-study comparison suggests that government subsidization through funding was more effective at expanding preschool than government provision. (C) 2014 Elsevier Inc. All rights reserved.</t>
  </si>
  <si>
    <t>[Bassok, Daphna] Univ Virginia, Charlottesville, VA 22903 USA; [Fitzpatrick, Maria] Cornell Univ, Ithaca, NY 14853 USA; [Loeb, Susanna] Stanford Univ, Stanford, CA 94305 USA; [Fitzpatrick, Maria; Loeb, Susanna] NBER, Cambridge, MA 02138 USA</t>
  </si>
  <si>
    <t>University of Virginia; Cornell University; Stanford University; National Bureau of Economic Research</t>
  </si>
  <si>
    <t>Fitzpatrick, M (corresponding author), Cornell Univ, Dept Policy Anal &amp; Management, 103 Martha Van Rensselaer Hall, Ithaca, NY 14853 USA.</t>
  </si>
  <si>
    <t>maria.d.fitzpatrick@cornell.edu</t>
  </si>
  <si>
    <t>Fitzpatrick, Maria Donovan/A-7099-2012</t>
  </si>
  <si>
    <t>Loeb, Susanna/0000-0003-1854-8843; Fitzpatrick, Maria/0000-0001-5341-1629</t>
  </si>
  <si>
    <t>ACADEMIC PRESS INC ELSEVIER SCIENCE</t>
  </si>
  <si>
    <t>SAN DIEGO</t>
  </si>
  <si>
    <t>525 B ST, STE 1900, SAN DIEGO, CA 92101-4495 USA</t>
  </si>
  <si>
    <t>0094-1190</t>
  </si>
  <si>
    <t>1095-9068</t>
  </si>
  <si>
    <t>J URBAN ECON</t>
  </si>
  <si>
    <t>J. Urban Econ.</t>
  </si>
  <si>
    <t>10.1016/j.jue.2014.07.001</t>
  </si>
  <si>
    <t>Economics; Urban Studies</t>
  </si>
  <si>
    <t>Business &amp; Economics; Urban Studies</t>
  </si>
  <si>
    <t>AP7PJ</t>
  </si>
  <si>
    <t>WOS:000342268900003</t>
  </si>
  <si>
    <t>Hiekel, N; Liefbroer, AC; Poortman, AR</t>
  </si>
  <si>
    <t>Hiekel, Nicole; Liefbroer, Aart C.; Poortman, Anne-Rigt</t>
  </si>
  <si>
    <t>Income pooling strategies among cohabiting and married couples: A comparative perspective</t>
  </si>
  <si>
    <t>MONEY MANAGEMENT; DEMOGRAPHIC-TRANSITION; UNION FORMATION; MANAGING MONEY; UNITED-STATES; COHABITATION; COMMITMENT; BEHAVIOR; FAMILY; ORGANIZATION</t>
  </si>
  <si>
    <t>BACKGROUND Studies explaining why cohabiters are more likely to keep money separate than spouses have mainly focused on selection processes, without taking into account the heterogeneity within both union types in levels of commitment. Cross-national studies are rare and have predominantly included Northern and Western European countries, the United States, and Canada. OBJECTIVE This study explains the higher likelihood of cohabiters to keep income separate by selection as well as commitment factors and explores country differences, including countries from Central and Eastern Europe. METHODS Using data from the Generations and Gender Surveys of Bulgaria, France, Georgia, Germany, Romania, and Russia, N=41,456 cohabiting and married individuals are studied. Binary logistic regression models of the likelihood that respondents keep money separate are calculated. RESULTS Across countries, higher education, female labor market participation, both partners being employed, short union duration, absence of joint children, presence of separation thoughts, and (for cohabiters) a lack of marital intentions are the most persistent correlates of keeping money separate. Differences between cohabiters and married couples are reduced when selection and commitment are taken into account, but are still significant. Cross-national variation in the effect of cohabitation on keeping separate purses is persistent. CONCLUSION Different money management strategies of cohabiters and spouses can be explained to some extent by selection processes and inherent differences in the level of commitment within cohabitation and marriage. Countries also differ in the socio-economic context and norms concerning the way intimate relationships are organized which might lead to persistent differences in the way cohabiting and married couples organize their income.</t>
  </si>
  <si>
    <t>[Hiekel, Nicole; Liefbroer, Aart C.] NIDI, NL-2502 AR The Hague, Netherlands; [Hiekel, Nicole; Liefbroer, Aart C.] Univ Groningen, NL-9700 AB Groningen, Netherlands; [Liefbroer, Aart C.] Vrije Univ Amsterdam, Fac Social Sci, Amsterdam, Netherlands; [Poortman, Anne-Rigt] Univ Utrecht, Fac Social &amp; Behav Sci, NL-3508 TC Utrecht, Netherlands</t>
  </si>
  <si>
    <t>University of Groningen; Vrije Universiteit Amsterdam; Utrecht University</t>
  </si>
  <si>
    <t>Hiekel, N (corresponding author), NIDI, POB 11650, NL-2502 AR The Hague, Netherlands.</t>
  </si>
  <si>
    <t>hiekel@nidi.nl</t>
  </si>
  <si>
    <t>Poortman, Anne-Rigt/F-1588-2013</t>
  </si>
  <si>
    <t>Liefbroer, Aart/0000-0002-7884-3150</t>
  </si>
  <si>
    <t>MAY 15</t>
  </si>
  <si>
    <t>10.4054/DemRes.2014.30.55</t>
  </si>
  <si>
    <t>AH1PS</t>
  </si>
  <si>
    <t>Green Submitted, gold</t>
  </si>
  <si>
    <t>WOS:000335893900001</t>
  </si>
  <si>
    <t>Hudgins, R; Erickson, S; Walker, D</t>
  </si>
  <si>
    <t>Hudgins, Rebekah; Erickson, Steve; Walker, Dion</t>
  </si>
  <si>
    <t>Everyone Deserves a Second Chance: A Decade of Supports for Teenage Mothers</t>
  </si>
  <si>
    <t>HEALTH &amp; SOCIAL WORK</t>
  </si>
  <si>
    <t>child welfare; second chance; teenage mother; teenage parent</t>
  </si>
  <si>
    <t>Georgia had the third highest 2010 repeat teenage birth rate in the United States and has had one of the worst rates for years. Since 2001, Georgia's Second Chance Home Network, administered by the Georgia Campaign for Adolescent Power and Potential, has provided housing and support to parenting teenagers-almost two-thirds of whom were in custody of and referred by Georgia's Department of Children and Family Services-to help them become nurturing and self-sufficient parents, to avoid repeat teenage pregnancies, and to promote healthy development of their children. Data were collected from each resident at intake, discharge, and three follow-up points at three, 12, and 24 months after discharge. Evaluation has consistently revealed improvements in several key outcomes, including education, housing, income, self-sufficiency, parenting, repeat pregnancy, and child outcomes. The 2012 evaluation revealed benefits in all these areas and found that those who stayed longer demonstrated better outcomes, especially related to the core outcomes of educational status, employment, and stable residence. Methods and findings about these outcomes are featured in this article.</t>
  </si>
  <si>
    <t>[Hudgins, Rebekah] AnthroEval Consulting LLC, Decatur, GA 30030 USA; [Erickson, Steve] EMSTAR Res, Atlanta, GA USA; [Walker, Dion] Georgia Campaign Adolescent Power &amp; Potential, Chance Homes 2, Decatur, GA USA</t>
  </si>
  <si>
    <t>Hudgins, R (corresponding author), AnthroEval Consulting LLC, 423 Adams St, Decatur, GA 30030 USA.</t>
  </si>
  <si>
    <t>rhudgins@anthroeval.org</t>
  </si>
  <si>
    <t>OXFORD UNIV PRESS INC</t>
  </si>
  <si>
    <t>CARY</t>
  </si>
  <si>
    <t>JOURNALS DEPT, 2001 EVANS RD, CARY, NC 27513 USA</t>
  </si>
  <si>
    <t>0360-7283</t>
  </si>
  <si>
    <t>1545-6854</t>
  </si>
  <si>
    <t>HEALTH SOC WORK</t>
  </si>
  <si>
    <t>Health Soc. Work</t>
  </si>
  <si>
    <t>10.1093/hsw/hlu014</t>
  </si>
  <si>
    <t>AI7CN</t>
  </si>
  <si>
    <t>WOS:000337039200008</t>
  </si>
  <si>
    <t>Cascio, EU; Schanzenbach, DW</t>
  </si>
  <si>
    <t>Cascio, Elizabeth U.; Schanzenbach, Diane Whitmore</t>
  </si>
  <si>
    <t>The Impacts of Expanding Access to High-Quality Preschool Education</t>
  </si>
  <si>
    <t>BROOKINGS PAPERS ON ECONOMIC ACTIVITY</t>
  </si>
  <si>
    <t>INFERENCE</t>
  </si>
  <si>
    <t>fPresident Obama's Preschool for All initiative calls for dramatic increases in the number of 4-year-olds enrolled in public preschool programs and in the quality of these programs nationwide. The preschools proposed by the initiative share many characteristics with the universal preschools that have been offered in Georgia and Oklahoma since the 1990s. This study draws together data from multiple sources to estimate the impacts of these model state programs on preschool enrollment and a broad set of family and child outcomes. We find that the state programs have increased the preschool enrollment rates of children from lower- and higher-income families alike. Among lower-income families, our findings also suggest that the programs have increased the amount of time mothers and children spend together on activities such as reading, the likelihood that mothers work, and children's test performance as late as eighth grade. Among higher-income families, however, we find that the programs have shifted children from private to public preschools, resulting in less of an impact on overall enrollment but a reduction in childcare expenses, and that they have had no positive effect on children's later test scores.</t>
  </si>
  <si>
    <t>[Cascio, Elizabeth U.] Dartmouth Coll, Hanover, NH 03755 USA; [Schanzenbach, Diane Whitmore] Northwestern Univ, Evanston, IL 60208 USA</t>
  </si>
  <si>
    <t>Dartmouth College; Northwestern University</t>
  </si>
  <si>
    <t>Cascio, EU (corresponding author), Dartmouth Coll, Hanover, NH 03755 USA.</t>
  </si>
  <si>
    <t>BROOKINGS INST</t>
  </si>
  <si>
    <t>WASHINGTON</t>
  </si>
  <si>
    <t>1775 MASSACHUSETTS AVE NW, WASHINGTON, DC 20036 USA</t>
  </si>
  <si>
    <t>0007-2303</t>
  </si>
  <si>
    <t>1533-4465</t>
  </si>
  <si>
    <t>BROOKINGS PAP ECO AC</t>
  </si>
  <si>
    <t>Brook. Pap. Econ. Act.</t>
  </si>
  <si>
    <t>FAL</t>
  </si>
  <si>
    <t>AG1WC</t>
  </si>
  <si>
    <t>WOS:000335205900003</t>
  </si>
  <si>
    <t>Shevtsova, M</t>
  </si>
  <si>
    <t>Shevtsova, Maria</t>
  </si>
  <si>
    <t>Teatr ZAR's Journeys of the Spirit</t>
  </si>
  <si>
    <t>NEW THEATRE QUARTERLY</t>
  </si>
  <si>
    <t>song theatre; early Christianity; Zar; polyphony; breath; vibration; energy; spirit</t>
  </si>
  <si>
    <t>Teatr ZAR has been developing its Gospels of Childhood triptych since 2003, when the company was founded after several years of research in Armenia, Iran, and Georgia. It was in Georgia that ZAR learned polyphonic songs from the Svan oral tradition, which it developed in its unique song theatre. In this article Maria Shevtsova maps the first of a series of expeditions, the latter notably including Greece, Corsica, and Sardinia. She describes how the ancient hymns and chants gathered through direct oral transmission (ZAR's choice of material reflects its interest in the songs of early Christianity) provide the subject matter and the spiritual dimension of the group's performance pieces. The idea of the 'spiritual' is here distinguished from the strictly religious/denominational as well as the ritualistic or cultic framings of the word. Details from the triptych show how breath, vibration and energy are the forces of ZAR's sonic compositions in which singing, instrumental music, sound making, and movement are vehicles for experience other than immediate material sensation. Reference is made to ZAR's link to the Grotowski legacy in the song theatre of Poland today. Maria Shevtsova, Chair Professor of Drama and Theatre Arts at Goldsmiths, University of London, wishes to thank the International Research Centre of the Freie Universitat Berlin for hosting her research, of which this article is an integral part.</t>
  </si>
  <si>
    <t>CAMBRIDGE UNIV PRESS</t>
  </si>
  <si>
    <t>32 AVENUE OF THE AMERICAS, NEW YORK, NY 10013-2473 USA</t>
  </si>
  <si>
    <t>0266-464X</t>
  </si>
  <si>
    <t>NEW THEAT Q</t>
  </si>
  <si>
    <t>New Theatre Q.</t>
  </si>
  <si>
    <t>10.1017/S0266464X13000274</t>
  </si>
  <si>
    <t>Theater</t>
  </si>
  <si>
    <t>199RC</t>
  </si>
  <si>
    <t>WOS:000323011700006</t>
  </si>
  <si>
    <t>Dai, DJ; Zhang, YZ; Lynch, CA; Miller, T; Shakir, M</t>
  </si>
  <si>
    <t>Dai, Dajun; Zhang, Yingzhi; Lynch, Catherine A.; Miller, Terri; Shakir, Malaika</t>
  </si>
  <si>
    <t>Childhood drowning in Georgia: A geographic information system analysis</t>
  </si>
  <si>
    <t>APPLIED GEOGRAPHY</t>
  </si>
  <si>
    <t>Drowning; GIS; Kernel density estimation; Local Moran's I; Geographically weighted regression; Georgia</t>
  </si>
  <si>
    <t>PEDIATRIC SUBMERSION-INJURY; UNITED-STATES; WEIGHTED REGRESSION; PREVENTION; DISPARITIES; ASSOCIATION; CHILDREN; COUNTY; ACCESSIBILITY; ILLINOIS</t>
  </si>
  <si>
    <t>Drowning is one of the major causes of childhood mortality from unintentional injury in the United States. This study aims to delineate the drowning hot spots by aquatic environment and to examine the socioeconomic characteristics of neighborhoods with high densities. Drowning death records (2002-2008) among children aged 0-17 were obtained from the Office of the Child Advocate in Georgia. Drowning victims are initially analyzed by race, gender, age, aquatic environment, use of a personal floatation device, and the security of a pool. Using kernel density estimation and LISA statistics, this paper delineates drowning clusters by density and rate respectively. High-density neighborhoods are then investigated using a variety of socioeconomic factors by multiple-comparison test, Ordinary Least Squares (OLS) regression, and Geographically Weighted Regression (GWR). The result shows that the majority of victims were white, male, and children aged 0-4. Private swimming pools and open water were two leading drowning places. Blacks were more likely to drown in public swimming pools and in children aged 5-14 than white counterparts. Private swimming pools and children aged 0-4 have seen more white victims than blacks. Substantial spatial variation in drowning density and rate is present in Georgia. High-density drowning neighborhoods had a significantly lower rank of median income (p &lt; 0.01) and lower rank of educational attainment in their counties than the low-density group. The GWR results suggest such associations vary in space. This study highlights the role of different socioeconomic factors in the interconnections of drowning risk factors. Findings suggest that health policies and prevention campaigns may be customized based on specific aquatic types and risk factors in different local communities. (c) 2012 Elsevier Ltd. All rights reserved.</t>
  </si>
  <si>
    <t>[Dai, Dajun; Zhang, Yingzhi] Georgia State Univ, Dept Geosci, Atlanta, GA 30303 USA; [Dai, Dajun] Georgia State Univ, Atlanta, GA 30302 USA; [Lynch, Catherine A.] Duke Univ, Med Ctr, Div Emergency Med, Durham, NC 27701 USA; [Lynch, Catherine A.] Duke Global Hlth Inst, Durham, NC 27701 USA; [Miller, Terri] Childrens Healthcare Atlanta, Safe Kids Georgia, Atlanta, GA 30329 USA; [Shakir, Malaika] Off Child Advocate, Atlanta, GA 30334 USA</t>
  </si>
  <si>
    <t>University System of Georgia; Georgia State University; University System of Georgia; Georgia State University; Duke University; Duke University; Children's Healthcare of Atlanta (CHOA)</t>
  </si>
  <si>
    <t>Dai, DJ (corresponding author), Georgia State Univ, Dept Geosci, Kell Hall 340,24 Peachtree Ctr Ave, Atlanta, GA 30303 USA.</t>
  </si>
  <si>
    <t>ddai@gsu.edu</t>
  </si>
  <si>
    <t>Staton, Catherine/0000-0002-6468-2894</t>
  </si>
  <si>
    <t>0143-6228</t>
  </si>
  <si>
    <t>1873-7730</t>
  </si>
  <si>
    <t>APPL GEOGR</t>
  </si>
  <si>
    <t>Appl. Geogr.</t>
  </si>
  <si>
    <t>10.1016/j.apgeog.2012.10.006</t>
  </si>
  <si>
    <t>Geography</t>
  </si>
  <si>
    <t>090UQ</t>
  </si>
  <si>
    <t>WOS:000315005900002</t>
  </si>
  <si>
    <t>Ehrenreich, H; Reeves, PM; Corley, S; Orpinas, P</t>
  </si>
  <si>
    <t>Ehrenreich, Heidi; Reeves, Patricia M.; Corley, Summar; Orpinas, Pamela</t>
  </si>
  <si>
    <t>With Graduation in Sight: Perceptions of High- and Low-Aggression Students of the Journey to High School Completion</t>
  </si>
  <si>
    <t>SCHOOL PSYCHOLOGY QUARTERLY</t>
  </si>
  <si>
    <t>high school completion; dropout; aggression; at-risk students; ecological model</t>
  </si>
  <si>
    <t>PHYSICAL AGGRESSION; SOCIAL-DEVELOPMENT; SELF-DETERMINATION; DROP-OUT; PREDICTORS; PREVENTION; CHILDHOOD; IDENTIFICATION; INTERVENTIONS; DELINQUENCY</t>
  </si>
  <si>
    <t>This study explores students' perceptions of the paths to high school graduation using an ecological framework. Specifically, it identifies the challenges, influences, and motivations differentiating students who remained in school despite being at high risk for dropping out defined as consistently high levels of aggression from students at low risk of high school dropout. We analyzed inductively 16 focus groups conducted in Northeast Georgia with 81 eleventh graders participating in the Healthy Teens Longitudinal Study. Eight focus groups consisted of 11th graders who consistently scored high on aggression from 6th to 10th grade on the Problem Behaviors Frequency Scales (n = 40; 56% boys; 54% Caucasian, 39% African American; 7% Hispanic), and 8 groups consisting of students scoring low in aggression at all time points (n = 41; 40% boys; 45% Caucasian, 50% African American; 3% Hispanic). Findings derived from the constant comparative method revealed 4 distinguishing themes. High aggressive students highlighted a) the salience of structural barriers, b) stress due to external (vs. internal) factors, c) preference for concrete sources of motivation, and d) the strong influence of coaches. At the microsystem level of the ecological model, school psychologists can engage students through cognitive behavioral methods to foster realistic academic goals and to improve management of external sources of stress. At the mesosystem level, school policies can target 9th grade as a critical juncture for academic success. The final finding supports the involvement of adults at the mesosystem level, and coaches in particular, to promote positive social and academic development.</t>
  </si>
  <si>
    <t>[Reeves, Patricia M.; Corley, Summar] Univ Georgia, Sch Social Work, Athens, GA 30602 USA</t>
  </si>
  <si>
    <t>University System of Georgia; University of Georgia</t>
  </si>
  <si>
    <t>Ehrenreich, H (corresponding author), CDC, Natl Ctr Injury Prevent &amp; Control, Div Unintent Injury Prevent, 4770 Buford Highway NE,Mailstop F-62, Atlanta, GA 30341 USA.</t>
  </si>
  <si>
    <t>vza7@cdc.gov</t>
  </si>
  <si>
    <t>Ehrenreich, Hannelore/0000-0001-8371-5711</t>
  </si>
  <si>
    <t>AMER PSYCHOLOGICAL ASSOC</t>
  </si>
  <si>
    <t>750 FIRST ST NE, WASHINGTON, DC 20002-4242 USA</t>
  </si>
  <si>
    <t>1045-3830</t>
  </si>
  <si>
    <t>1939-1560</t>
  </si>
  <si>
    <t>SCHOOL PSYCHOL QUART</t>
  </si>
  <si>
    <t>Sch. Psychol. Q.</t>
  </si>
  <si>
    <t>10.1037/spq0000006</t>
  </si>
  <si>
    <t>Psychology, Educational</t>
  </si>
  <si>
    <t>062ND</t>
  </si>
  <si>
    <t>WOS:000312925600003</t>
  </si>
  <si>
    <t>Aassve, A; Arpino, B; Goisis, A</t>
  </si>
  <si>
    <t>Aassve, Arnstein; Arpino, Bruno; Goisis, Alice</t>
  </si>
  <si>
    <t>Grandparenting and mothers' labour force participation: A comparative analysis using the generations and gender survey</t>
  </si>
  <si>
    <t>CHILD-CARE; EASTERN-EUROPE; FERTILITY; GRANDCHILDREN; PATTERNS; TRANSITION; TRANSFERS; FAMILIES; FRANCE; MODELS</t>
  </si>
  <si>
    <t>BACKGROUND It is well known that the provision of public childcare plays an important role for women labour force participation and its availability varies tremendously across countries. In many countries, informal childcare is also important and typically provided by the grandparents, but its role on mothers' employment is not yet well understood. Understanding the relationship between labour supply decisions and grandparental childcare is complex. While the provision of grandparental childcare is clearly a function of the social and institutional context of a country, it also depends on family preferences, which are typically unobserved in surveys. OBJECTIVE We analyze the role of informal childcare provided by grandparents on mothers' labour force participation keeping unobserved preferences into account. METHODS Bivariate probit models with instrumental variables are estimated on data from seven countries (Bulgaria, France, Georgia, Germany, Hungary, Russia and The Netherlands) drawn from the Generations and Gender Survey. RESULTS We find that only in some countries mothers' employment is positively and significantly associated with grandparents providing childcare. In other countries, once we control for unobserved preferences, we do not find this effect. CONCLUSIONS The role of grandparents is an important element to reconcile work and family for women in some countries. Our results show the importance of considering family preferences and country differences when studying the relationship between grandparental childcare and mothers' labour supply. COMMENTS Our results are consistent with previous research on this topic. However, differently from previous studies, we conduct separate analyses by country and show that the effect of grandparental childcare varies considerably. The fact that we also include in the analyses Bulgaria, Hungary, Russia and Georgia is an important novelty as there are no studies on this issue for these countries.</t>
  </si>
  <si>
    <t>[Aassve, Arnstein] Bocconi Univ, Milan, Italy; [Goisis, Alice] London Sch Econ, London, England</t>
  </si>
  <si>
    <t>Bocconi University; University of London; London School Economics &amp; Political Science</t>
  </si>
  <si>
    <t>Aassve, A (corresponding author), Bocconi Univ, Milan, Italy.</t>
  </si>
  <si>
    <t>arnstein.aassve@unibocconi.it; bruno.arpino@upf.edu; A.Goisis@lse.ac.uk</t>
  </si>
  <si>
    <t>arpino, bruno/G-2775-2013; Arpino, Bruno/AAF-3867-2019</t>
  </si>
  <si>
    <t>arpino, bruno/0000-0002-8374-3066; AASSVE, ARNSTEIN/0000-0002-9980-8610; Goisis, Alice/0000-0002-3038-0337</t>
  </si>
  <si>
    <t>JUL 10</t>
  </si>
  <si>
    <t>10.4054/DemRes.2012.27.3</t>
  </si>
  <si>
    <t>972IH</t>
  </si>
  <si>
    <t>WOS:000306270000001</t>
  </si>
  <si>
    <t>Ager, A; Blake, C; Stark, L; Daniel, T</t>
  </si>
  <si>
    <t>Ager, Alastair; Blake, Courtney; Stark, Lindsay; Daniel, Tsufit</t>
  </si>
  <si>
    <t>Child protection assessment in humanitarian emergencies: Case studies from Georgia, Gaza, Haiti and Yemen</t>
  </si>
  <si>
    <t>Child protection; Violence; Emergency assessment; Child Protection Working Group; Gaza; Georgia; Haiti; Yemen</t>
  </si>
  <si>
    <t>Objectives: The paper reviews the experiences of conducting child protection assessments across four humanitarian emergencies where violence and insecurity, directly or indirectly, posed a major threat to children. We seek to identify common themes emerging from these experiences and propose ways to guide the planning and implementation of assessments that effectively identify, and suggest means of response to, threats to children's rights and well-being in emergency settings. Methods: In the context of a field evaluation of an inter-agency resource kit, crisis settings where an inter-agency assessment of child protection had been considered in the period August 2008 to July 2010 were identified. Email correspondence, telephone-based structured interviews and documentary review collated information from child protection coordinating agencies from a total of twenty sites, the minority of which had proceeded to complete an assessment. This paper presents case studies of the experience in Georgia (following the conflict between Russian and Georgian forces in August 2008), Gaza (following the Israeli military incursion beginning in December 2008), Haiti (following the earthquake of January 2010), and Yemen (following the ceasefire agreement between the government and rebel forces in early 2010). Case study findings: In each setting the context of the humanitarian emergency is outlined. The processes of the planning (and, where appropriate, implementation) of the child protection assessment is described. Where available, the findings of the child protection assessment and their use in shaping interventions are summarized. Practice implications: Case studies document experience across humanitarian settings widely divergent in terms of the nature of the emergency, social-political context, and institutional capacity. Despite such differences, analysis suggests securing inter-agency coordination, preparation and capacity building, and means of ensuring timeliness of findings to be recurrent themes in the effective mobilization of an effective assessment able to inform programming. (C) 2011 Elsevier Ltd. All rights reserved.</t>
  </si>
  <si>
    <t>[Ager, Alastair; Blake, Courtney; Stark, Lindsay; Daniel, Tsufit] Columbia Univ, Mailman Sch Publ Hlth, PFMH, New York, NY 10032 USA</t>
  </si>
  <si>
    <t>Columbia University</t>
  </si>
  <si>
    <t>Ager, A (corresponding author), Columbia Univ, Mailman Sch Publ Hlth, PFMH, 60 Haven Ave,Floor B-4,Suite 432, New York, NY 10032 USA.</t>
  </si>
  <si>
    <t>Ager, Alastair/0000-0002-9474-3563</t>
  </si>
  <si>
    <t>10.1016/j.chiabu.2011.08.004</t>
  </si>
  <si>
    <t>864BN</t>
  </si>
  <si>
    <t>WOS:000298212100011</t>
  </si>
  <si>
    <t>Hotchkiss, JL; Pitts, MM; Walker, MB</t>
  </si>
  <si>
    <t>Hotchkiss, Julie L.; Pitts, M. Melinda; Walker, Mary Beth</t>
  </si>
  <si>
    <t>Labor force exit decisions of new mothers</t>
  </si>
  <si>
    <t>REVIEW OF ECONOMICS OF THE HOUSEHOLD</t>
  </si>
  <si>
    <t>Labor force participation; Labor supply; Labor market exit decisions; Opt out; Administrative data</t>
  </si>
  <si>
    <t>PARENTAL LEAVE; EMPLOYMENT; WORK; CHILDBIRTH; RETURN; POLICY; PROGRAMS; MEDICAID; GERMANY; SWEDEN</t>
  </si>
  <si>
    <t>Using unique administrative data from the state of Georgia, this paper investigates women's decisions to exit the labor market upon the birth of a child. Exits rates and their changes over time varies dramatically between married and single women giving birth. Only the pattern among single, less educated women can be considered consistent with changing labor force participation rates of women over the period of analysis. Potential policy implications of these changes are discussed.</t>
  </si>
  <si>
    <t>[Hotchkiss, Julie L.; Pitts, M. Melinda] Fed Reserve Bank Atlanta, Res Dept, Atlanta, GA 30309 USA; [Walker, Mary Beth] Georgia State Univ, Dept Econ, Andrew Young Sch Policy Studies, Atlanta, GA 30302 USA</t>
  </si>
  <si>
    <t>Federal Reserve System - USA; Federal Reserve Bank - Atlanta; University System of Georgia; Georgia State University</t>
  </si>
  <si>
    <t>Hotchkiss, JL (corresponding author), Fed Reserve Bank Atlanta, Res Dept, 1000 Peachtree St NE, Atlanta, GA 30309 USA.</t>
  </si>
  <si>
    <t>Julie.L.Hotchkiss@atl.frb.org; Melinda.Pitts@atl.frb.org; mbwalker@gsu.edu</t>
  </si>
  <si>
    <t>1569-5239</t>
  </si>
  <si>
    <t>1573-7152</t>
  </si>
  <si>
    <t>REV ECON HOUSEHOLD</t>
  </si>
  <si>
    <t>Rev. Econ. Househ.</t>
  </si>
  <si>
    <t>10.1007/s11150-010-9114-1</t>
  </si>
  <si>
    <t>809OR</t>
  </si>
  <si>
    <t>WOS:000294067100005</t>
  </si>
  <si>
    <t>Williams, SE; Nichols, QI; Kirk, A; Wilson, T</t>
  </si>
  <si>
    <t>Williams, Sharon E.; Nichols, Quienton I.; Kirk, Alan; Wilson, Takeisha</t>
  </si>
  <si>
    <t>A recent look at the factors influencing workforce retention in public child welfare</t>
  </si>
  <si>
    <t>CHILDREN AND YOUTH SERVICES REVIEW</t>
  </si>
  <si>
    <t>Retention; Public child welfare</t>
  </si>
  <si>
    <t>Consistency of services to children and their families continues to be an ongoing problem in public child welfare agencies. Worker turnover is high, thus affecting the availability of a well trained, experienced workforce. It is critical that we continue to explore the factors associated with worker turnover and retention in public child welfare agencies. Such knowledge will allow us to determine the needs of workers, administrators, and the agency in general, in an effort to create an environment that will result in worker retention, and a better quality of services. Children and their families will be major benefactors of such knowledge as the consistency and quality of services will be enhanced. Existing research has found that outcomes for families and children are affected by the workload and training of frontline workers, and organizational characteristics (GAO, 2003, NASW, 2004, and Milner, 2003). This study describes personal and organizational factors relative to worker retention for public child welfare workers in the northwest corridor of Georgia. (C) 2010 Elsevier Ltd. All rights reserved.</t>
  </si>
  <si>
    <t>[Williams, Sharon E.] Grambling State Univ, Grambling, LA USA; [Wilson, Takeisha] Kennesaw State Univ, Child Welf Title IV E Program, Kennesaw, GA USA; [Kirk, Alan] Kennesaw State Univ, MSW Program, Kennesaw, GA USA</t>
  </si>
  <si>
    <t>University of Louisiana System; Grambling State University; University System of Georgia; Kennesaw State University; University System of Georgia; Kennesaw State University</t>
  </si>
  <si>
    <t>Williams, SE (corresponding author), Grambling State Univ, Grambling, LA USA.</t>
  </si>
  <si>
    <t>williamsha@gram.edu</t>
  </si>
  <si>
    <t>0190-7409</t>
  </si>
  <si>
    <t>CHILD YOUTH SERV REV</t>
  </si>
  <si>
    <t>Child. Youth Serv. Rev.</t>
  </si>
  <si>
    <t>10.1016/j.childyouth.2010.08.028</t>
  </si>
  <si>
    <t>715DF</t>
  </si>
  <si>
    <t>WOS:000286859900020</t>
  </si>
  <si>
    <t>Mcbee, M</t>
  </si>
  <si>
    <t>McBee, Matthew</t>
  </si>
  <si>
    <t>Examining the Probability of Identification for Gifted Programs for Students in Georgia Elementary Schools: A Multilevel Path Analysis Study</t>
  </si>
  <si>
    <t>GIFTED CHILD QUARTERLY</t>
  </si>
  <si>
    <t>Identification; underrepresentation; race; multilevel; structural equation modeling</t>
  </si>
  <si>
    <t>ACHIEVEMENT-TESTS; MINORITY-STUDENTS; MATHEMATICS; WHITE; UNDERREPRESENTATION; PERFORMANCE; CHILDREN; POVERTY; ABILITY; SCORES</t>
  </si>
  <si>
    <t>This study focused on the analysis of a large-scale data set (N = 326,352) collected by the Georgia Department of Education using multilevel path analysis to model the probability that a student would be identified for participation in a gifted program. The model examined individual- and school-level factors that influence the probability that an individual would be identified. The probability of being identified as gifted depended strongly on student race and socioeconomic status and varied strongly across schools.</t>
  </si>
  <si>
    <t>Univ N Carolina, Frank Porter Graham Child Dev Inst, Chapel Hill, NC 27599 USA</t>
  </si>
  <si>
    <t>University of North Carolina; University of North Carolina Chapel Hill</t>
  </si>
  <si>
    <t>Mcbee, M (corresponding author), Univ N Carolina, Frank Porter Graham Child Dev Inst, Sheryl Mar S Bldg,CB 8185, Chapel Hill, NC 27599 USA.</t>
  </si>
  <si>
    <t>matt.mcbee@unc.edu</t>
  </si>
  <si>
    <t>0016-9862</t>
  </si>
  <si>
    <t>1934-9041</t>
  </si>
  <si>
    <t>GIFTED CHILD QUART</t>
  </si>
  <si>
    <t>Gifted Child Q.</t>
  </si>
  <si>
    <t>10.1177/0016986210377927</t>
  </si>
  <si>
    <t>Education, Special; Psychology, Educational</t>
  </si>
  <si>
    <t>648GM</t>
  </si>
  <si>
    <t>WOS:000281678700003</t>
  </si>
  <si>
    <t>Barton, JC</t>
  </si>
  <si>
    <t>Barton, John Cyril</t>
  </si>
  <si>
    <t>William Gilmore Simms and the Literary Aesthetics of Crime and Capital Punishment</t>
  </si>
  <si>
    <t>LAW &amp; LITERATURE</t>
  </si>
  <si>
    <t>Article; Proceedings Paper</t>
  </si>
  <si>
    <t>John-Jay- College-of-Criminal-Justice-Biennial-Literature-and-Law Conference</t>
  </si>
  <si>
    <t>APR 11, 2008</t>
  </si>
  <si>
    <t>John Jay Coll, New York, NY</t>
  </si>
  <si>
    <t>John Jay Coll Criminal Justice Biennial Literature &amp; Law</t>
  </si>
  <si>
    <t>John Jay Coll</t>
  </si>
  <si>
    <t>William Gilmore Simms; Lydia Maria Child; antebellum literature; capital punishment; the anti-gallows reform movement; law-and-literature studies</t>
  </si>
  <si>
    <t>This essay examines the work of William Gilmore Simms, a now-forgotten-but-then-popular antebellum writer, in terms of what I call the literary aesthetics of crime and punishment a dominant aesthetics of the age. It focuses on Simms's popular Border Romances and reads Guy Rivers: A Tale of Georgia (1834), Martin Faber: The Story of a Criminal (1833), Beauchampe; or the Kentucky Tragedy (1842, rev. 1850, and Confessions; or The Blind Heart (1841) in light of the anti-gallows movement in antebellum America. The essay concludes by staging a comparison between Simms and Lydia Maria Child, another popular writer from the period who opposed capital punishment and who was, in many ways, Simms's opposite number. That two figures, from opposing ends of the political spectrum, could find common ground in attacking the institution of capital punishment says a great deal about the power of the anti-gallows movement in shaping the development of antebellum literature. Their common ground also suggests how that reform movement was, in turn, shaped by this literature.</t>
  </si>
  <si>
    <t>Univ Missouri, Kansas City, MO 64110 USA</t>
  </si>
  <si>
    <t>University of Missouri System; University of Missouri Kansas City</t>
  </si>
  <si>
    <t>Barton, JC (corresponding author), Univ Missouri, Kansas City, MO 64110 USA.</t>
  </si>
  <si>
    <t>UNIV CALIFORNIA PRESS</t>
  </si>
  <si>
    <t>BERKELEY</t>
  </si>
  <si>
    <t>C/O JOURNALS DIVISION, 2000 CENTER ST, STE 303, BERKELEY, CA 94704-1223 USA</t>
  </si>
  <si>
    <t>1535-685X</t>
  </si>
  <si>
    <t>LAW LIT</t>
  </si>
  <si>
    <t>Law Lit.</t>
  </si>
  <si>
    <t>10.1525/lal.2010.22.2.220</t>
  </si>
  <si>
    <t>Literature</t>
  </si>
  <si>
    <t>Arts &amp; Humanities Citation Index (A&amp;HCI); Conference Proceedings Citation Index - Social Science &amp; Humanities (CPCI-SSH)</t>
  </si>
  <si>
    <t>632YL</t>
  </si>
  <si>
    <t>WOS:000280465800003</t>
  </si>
  <si>
    <t>Ellett, AJ; Ellett, CD; Ellis, J; Lerner, B</t>
  </si>
  <si>
    <t>Ellett, Alberta J.; Ellett, Chad D.; Ellis, Jacquelyn; Lerner, Betsy</t>
  </si>
  <si>
    <t>A Research-Based Child Welfare Employee Selection Protocol: Strengthening Retention of the Workforce</t>
  </si>
  <si>
    <t>CHILD WELFARE</t>
  </si>
  <si>
    <t>REALISTIC JOB PREVIEW; SOCIAL-WORK; TURNOVER; SATISFACTION; COMMITMENT; INTENTIONS; BURNOUT</t>
  </si>
  <si>
    <t>This article describes the development and initial implementation of a new employee selection protocol (ESP) for child welfare grounded in the results of recent large-scale employee retention studies and a set of research-based, minimally essential knowledge, skills, abilities, and values. The complete ESP consists of a sequenced set of Web- and site-based assessment processes and procedures for potential applicants. Using the ESP, applicants and employers make informed decisions about the goodness of fit between the applicant and the demands of a career in child welfare. To date, the new ESP has been piloted in three Georgia Division of Family and Children Services (DFCS) regions and implemented by all nine colleges and universities participating in TV-E child. welfare education programs. Evaluation data collected from students and new employees in one DFCS region strongly support the value of the ESP Web-based activities to make a more informed decision about whether to apply for the W-E stipends and child welfare positions. Feedback from trained ESP assessors supports the value of various ESP activities. A major goal of implementing the ESP is to select more professionally committed and highly qualified applicants to strengthen employee retention and outcomes for children and families.</t>
  </si>
  <si>
    <t>[Ellett, Alberta J.] Univ Georgia, Sch Social Work, Athens, GA 30602 USA; [Ellett, Chad D.] CDE Res Associates Inc, Watkinsville, GA USA; [Ellis, Jacquelyn] UGA Field Educ Off, Oxford, GA USA; [Lerner, Betsy] Georgia Div Family &amp; Children Serv, Atlanta, GA USA</t>
  </si>
  <si>
    <t>Ellett, AJ (corresponding author), Univ Georgia, Sch Social Work, Tucker Hall, Athens, GA 30602 USA.</t>
  </si>
  <si>
    <t>aellett@uga.edu</t>
  </si>
  <si>
    <t>CHILD WELFARE LEAGUE AMER INC</t>
  </si>
  <si>
    <t>ARLINGTON</t>
  </si>
  <si>
    <t>2345 CRYSTAL DR, STE 250, ARLINGTON, VA 22202 USA</t>
  </si>
  <si>
    <t>0009-4021</t>
  </si>
  <si>
    <t>Child Welf.</t>
  </si>
  <si>
    <t>548RZ</t>
  </si>
  <si>
    <t>WOS:000273985200003</t>
  </si>
  <si>
    <t>Copp, HL; Bordnick, PS; Traylor, AC; Thyer, BA</t>
  </si>
  <si>
    <t>Copp, Hilary L.; Bordnick, Patrick S.; Traylor, Amy C.; Thyer, Bruce A.</t>
  </si>
  <si>
    <t>Evaluating wraparound services for seriously emotionally disturbed youth: Pilot study outcomes in Georgia</t>
  </si>
  <si>
    <t>ADOLESCENCE</t>
  </si>
  <si>
    <t>Since the early 1990s, intervention strategies designed to preserve the family system while serving children diagnosed with severe emotional disturbances (SED) have been on the rise. Many of these strategies sought to provide families with comprehensive approaches that link various agencies and services, thus providing a complete system of care. The term wraparound services was coined to describe these approaches. However, evaluation studies of the outcomes of these programs remains limited. In order to assess the impact of wraparound services, outcome evaluation programs need to be implemented and their feasibility assessed. This paper focuses on the feasibility and implementation of a computer-based field assessment system and the ability to provide empirically based feedback to the programs. In addition, an assessment of 15 participating children and families, comparing selected aspects of clinical functioning at intake and 6-month follow-up, is presented and discussed.</t>
  </si>
  <si>
    <t>[Copp, Hilary L.; Bordnick, Patrick S.; Traylor, Amy C.] Univ Georgia, Sch Social Work, Athens, GA 30602 USA; [Thyer, Bruce A.] Florida State Univ, Coll Social Work, Tallahassee, FL 32306 USA</t>
  </si>
  <si>
    <t>University System of Georgia; University of Georgia; State University System of Florida; Florida State University</t>
  </si>
  <si>
    <t>Bordnick, PS (corresponding author), Univ Georgia, Sch Social Work, Athens, GA 30602 USA.</t>
  </si>
  <si>
    <t>bordnick@bellsouth.net</t>
  </si>
  <si>
    <t>Thyer, Bruce/0000-0003-3864-9115</t>
  </si>
  <si>
    <t>LIBRA PUBLISHERS INC</t>
  </si>
  <si>
    <t>3089C CLAIREMONT DR SUITE 383, SAN DIEGO, CA 92117 USA</t>
  </si>
  <si>
    <t>0001-8449</t>
  </si>
  <si>
    <t>Adolescence</t>
  </si>
  <si>
    <t>WIN</t>
  </si>
  <si>
    <t>242VI</t>
  </si>
  <si>
    <t>WOS:000251753900007</t>
  </si>
  <si>
    <t>Sedgh, G; Henshaw, SK; Singh, S; Bankole, A; Drescher, J</t>
  </si>
  <si>
    <t>Sedgh, Gilda; Henshaw, Stanley K.; Singh, Susheela; Bankole, Akinrinola; Drescher, Joanna</t>
  </si>
  <si>
    <t>Legal abortion worldwide: Incidence and recent trends</t>
  </si>
  <si>
    <t>CONTRACEPTIVE FAILURE; ADOLESCENT PREGNANCY; TEENAGE CHILDBEARING; UNITED-STATES; SOUTH-AFRICA; RATES; COUNTRIES</t>
  </si>
  <si>
    <t>CONTEXT: Information on abortion levels and trends can inform research and policies affecting maternal and reproductive health, but the incidence of legal abortion has not been assessed in nearly a decade. METHODS: Statistics on legal abortions in 2003 were compiled for 60 countries in which the procedure is broadly legal, and trends were assessed where possible. Data sources included published and unpublished reports from official national reporting systems, questionnaires sent to government agencies and nationally representative population surveys. The completeness of country estimates was assessed by officials involved in data collection and by in-country and regional experts. RESULTS: In recent years, more countries experienced a decline in legal abortion rates than an increase, among those for which statistics are complete and trend data Ore available. The most dramatic declines were in Eastern Europe and Central Asia, where rates remained among the highest in the world. The highest estimated levels were in Armenia, Azerbaijan and Georgia, where surveys indicate that women will have close to three abortions each, on average, in their lifetimes. The U.S. abortion rate dropped by 8% between 1996 and 2003, but remained higher than rates in many Northern and Western European countries. Rates increased in the Netherlands and New Zealand. The official abortion rate declined by 21% over seven years in China, which accounted for a third of the world's legal abortions in 1996. Trends in the abortion rate differed across age-groups in some countries. CONCLUSIONS: The abortion rate varies widely across the countries in which legal abortion is generally available and has declined in many countries since the mid-1990s.</t>
  </si>
  <si>
    <t>Alan Guttmacher Inst, New York, NY 10005 USA</t>
  </si>
  <si>
    <t>Sedgh, G (corresponding author), Alan Guttmacher Inst, 120 Wall St, New York, NY 10005 USA.</t>
  </si>
  <si>
    <t>gsedgh@guttmacher.org</t>
  </si>
  <si>
    <t>BLACKWELL PUBLISHING</t>
  </si>
  <si>
    <t>9600 GARSINGTON RD, OXFORD OX4 2DQ, OXON, ENGLAND</t>
  </si>
  <si>
    <t>10.1363/3921607</t>
  </si>
  <si>
    <t>239GI</t>
  </si>
  <si>
    <t>WOS:000251506400003</t>
  </si>
  <si>
    <t>INTERNATIONAL FAMILY PLANNING PERSPECTIVES</t>
  </si>
  <si>
    <t>CONTEXT. Information on abortion levels and trends can inform research and policies affecting maternal and reproductive health, but the incidence of legal abortion has not been assessed in nearly a decade. METHODS: Statistics on legal abortions in 2003 were compiled for 60 countries in which the procedure is broadly legal, and trends were assessed where possible. Data sources included published and unpublished reports from official national reporting systems, questionnaires sent to government agencies and nationally representative population surveys. The completeness of country estimates was assessed by officials involved in data collection and by in-country and regional experts. RESULTS: In recent years, more countries experienced a decline in legal abortion rates than an increase, among those for which statistics are complete and trend data are available. The most dramatic declines were in Eastern Europe and Central Asia, where rates remained among the highest in the world. The highest estimated levels were in Armenia, Azerbaijan and Georgia, where surveys indicate that women will have close to three abortions each on average in their lifetimes. The U.S. abortion rate dropped by 8% between 1996 and 2003, but remained higher than rates in many Northern and Western European countries. Rates increased in the Netherlands and New Zealand The official abortion rate declined by 21% over seven years in China, which accounted for a third of the world's legal abortions in 1996. Trends in the abortion rate differed across age-groups in some countries. CONCLUSIONS: The abortion rate varies widely across the countries in which legal abortion is generally available and has declined in many countries since the mid-1990s.</t>
  </si>
  <si>
    <t>ALAN GUTTMACHER INST</t>
  </si>
  <si>
    <t>120 WALL STREET, NEW YORK, NY 10005 USA</t>
  </si>
  <si>
    <t>0190-3187</t>
  </si>
  <si>
    <t>INT FAM PLAN PERSPEC</t>
  </si>
  <si>
    <t>Int. Fam. Plan. Perspect.</t>
  </si>
  <si>
    <t>10.1363/3310607</t>
  </si>
  <si>
    <t>Demography; Family Studies; Social Sciences, Biomedical</t>
  </si>
  <si>
    <t>Demography; Family Studies; Biomedical Social Sciences</t>
  </si>
  <si>
    <t>227FA</t>
  </si>
  <si>
    <t>WOS:000250641400002</t>
  </si>
  <si>
    <t>Ellis, JI; Ellett, AJ; DeWeaver, K</t>
  </si>
  <si>
    <t>Ellis, Jacquelyn I.; Ellett, Alberta J.; DeWeaver, Kevin</t>
  </si>
  <si>
    <t>Human caring in the social work context: Continued development and validation of a complex measure</t>
  </si>
  <si>
    <t>human caring; child welfare; intent to remain employed; social work</t>
  </si>
  <si>
    <t>COMMITMENT</t>
  </si>
  <si>
    <t>Objectives: (a) to continue the development of a measure of human caring in the context of social work practice and (b) to expand a line of inquiry exploring the relationship between human caring characteristics and the retention of public child welfare workers. Methodology: Surveys were received from a sample (n = 786) child welfare workers in Georgia engaged in the delivery of direct services. Results: Principal components and alpha reliability analyses supported the multidimensionality of the human caring construct and measurement reliability for the sample. Additional validity evidence documented positive relationships between human caring and child welfare staffs' intentions to remain employed in child welfare. Conclusions: The quantitative measure of human caring can be used in a variety of ways in social work practice (e.g., employee selection) and in future research that extends the human caring line of inquiry.</t>
  </si>
  <si>
    <t>Univ Georgia, Sch Social Work, Athens, GA 30602 USA</t>
  </si>
  <si>
    <t>Ellis, JI (corresponding author), Univ Georgia, Sch Social Work, Athens, GA 30602 USA.</t>
  </si>
  <si>
    <t>jie10@uga.edu</t>
  </si>
  <si>
    <t>10.1177/1049731506293339</t>
  </si>
  <si>
    <t>120GB</t>
  </si>
  <si>
    <t>WOS:000243071400006</t>
  </si>
  <si>
    <t>Page, S</t>
  </si>
  <si>
    <t>Entrepreneurial strategies for managing interagency collaboration</t>
  </si>
  <si>
    <t>JOURNAL OF PUBLIC ADMINISTRATION RESEARCH AND THEORY</t>
  </si>
  <si>
    <t>Public administration increasingly entails interagency collaboration, contracting, and other interorganizational arrangements. These loosely coupled alternatives to unified hierarchy alter the nature of managerial work. This article explores how the entrepreneurial strategies that managers find useful in hierarchical agencies apply in collaborative settings where formal authority is lacking and sustaining cooperation among partners is critical for performance. This goal is achieved by examining recent efforts to foster community collaboration in order to improve services for children and families in Georgia and Vermont. The participants in these initiatives have agreed on broad results and concrete indicators of social well-being, and they use them to plan, evaluate, and improve interorganizational efforts to improve human services. The participants' experiences in Georgia and Vermont suggest that managers can promote innovation and continuous improvement in collaborative settings by building interorganizational bonds around specific measures of progress. In combination, such bonds and measures can help align collaborators' understandings of what their organizations are working together to produce and how they can achieve their joint aims.</t>
  </si>
  <si>
    <t>Univ Washington, Seattle, WA 98195 USA</t>
  </si>
  <si>
    <t>University of Washington; University of Washington Seattle</t>
  </si>
  <si>
    <t>Page, S (corresponding author), Univ Washington, Seattle, WA 98195 USA.</t>
  </si>
  <si>
    <t>OXFORD UNIV PRESS</t>
  </si>
  <si>
    <t>GREAT CLARENDON ST, OXFORD OX2 6DP, ENGLAND</t>
  </si>
  <si>
    <t>1053-1858</t>
  </si>
  <si>
    <t>1477-9803</t>
  </si>
  <si>
    <t>J PUBL ADM RES THEOR</t>
  </si>
  <si>
    <t>J. Publ. Adm. Res. Theory</t>
  </si>
  <si>
    <t>JUL</t>
  </si>
  <si>
    <t>10.1093/jopart/mug026</t>
  </si>
  <si>
    <t>Political Science; Public Administration</t>
  </si>
  <si>
    <t>Government &amp; Law; Public Administration</t>
  </si>
  <si>
    <t>737MF</t>
  </si>
  <si>
    <t>WOS:000186235800004</t>
  </si>
  <si>
    <t>Barkin, S; Kreiter, S; DuRant, RH</t>
  </si>
  <si>
    <t>Exposure to violence and intentions to engage in moralistic violence during early adolescence</t>
  </si>
  <si>
    <t>JOURNAL OF ADOLESCENCE</t>
  </si>
  <si>
    <t>URBAN BLACK-ADOLESCENTS; TELEVISION VIOLENCE; FIGHTING BEHAVIOR; YOUNG ADOLESCENTS; SCHOOL-STUDENTS; VIDEO VIOLENCE; SUBSTANCE USE; VICTIMIZATION; CHILDREN; FAMILY</t>
  </si>
  <si>
    <t>This study examined young adolescents' intentions to use moralistic violence and their violence exposure, examining male-female differences. Sixth-grade students (n = 702) from Georgia middle schools servicing impoverished communities participated. Data were obtained on the students' exposure to violence, family structure and education level, church attendance, gang interest, drug use, and depression status. The dependent variable, intention to use moralistic violence, was measured with an 11-item scale. Linear regression models were run separately for males and females. Males had significantly higher mean intention to use moralistic violence than females (p = 0002). Males reported being exposed to violence more than females, but exposure decreased as attendance to religious services increased. For these 11-12-year-olds, unconventional peer social norms, such as witnessing violence, increased their intention to use violence while involvement in conventional activities, such as church attendance, decreased it. The protective effect was greater for males than females. (C) 2001 The Association for Professionals in Services for Adolescents.</t>
  </si>
  <si>
    <t>Wake Forest Univ, Sch Med, Dept Pediat, Winston Salem, NC 27157 USA</t>
  </si>
  <si>
    <t>Wake Forest University</t>
  </si>
  <si>
    <t>Barkin, S (corresponding author), Wake Forest Univ, Sch Med, Dept Pediat, 1 Med Ctr Blvd, Winston Salem, NC 27157 USA.</t>
  </si>
  <si>
    <t>ACADEMIC PRESS LTD ELSEVIER SCIENCE LTD</t>
  </si>
  <si>
    <t>24-28 OVAL RD, LONDON NW1 7DX, ENGLAND</t>
  </si>
  <si>
    <t>0140-1971</t>
  </si>
  <si>
    <t>J ADOLESCENCE</t>
  </si>
  <si>
    <t>J. Adolesc.</t>
  </si>
  <si>
    <t>10.1006/jado.2001.0431</t>
  </si>
  <si>
    <t>513NF</t>
  </si>
  <si>
    <t>WOS:000173384100008</t>
  </si>
  <si>
    <t>Burger, J; Waishwell, L</t>
  </si>
  <si>
    <t>Are we reaching the target audience? Evaluation of a fish fact sheet</t>
  </si>
  <si>
    <t>SCIENCE OF THE TOTAL ENVIRONMENT</t>
  </si>
  <si>
    <t>risk communication; risk perception; human health; fish advisories</t>
  </si>
  <si>
    <t>CONSUMPTION ADVISORIES; SPORT FISH; POLYCHLORINATED-BIPHENYLS; EXPOSURE ASSESSMENT; SAVANNA-RIVER; PUERTO-RICO; RISK; FISHERMEN; PERCEPTION; BENEFITS</t>
  </si>
  <si>
    <t>According to the US Environmental Protection Agency, over 16% of freshwater lakes and 7% of the rivers are under some sort of fish consumption advisory because of the presence of toxic chemicals. There is considerable interest in the issuing of information, advisories, and fact sheets concerning the consumption of wild-caught fish from contaminated waters, and in the actual consumption patterns of subsistence and recreational anglers. Despite the large number of consumption advisories issued by state agencies, there is little information on how these advisories, or other forms of risk communication, are perceived by target audiences, notably fishermen and women of child-bearing age. The states of South Carolina and Georgia issue consumption advisories for fish from the Savannah River, among other sites. To gain a greater insight into the perception of anglers about a supplemental fish fact sheet jointly developed by South Carolina, Georgia, federal agencies, and the Consortium for Risk Evaluation with Stakeholder Participation, we interviewed fisherman along the Savannah River. The objectives were to determine: (1) whether they had previously read the Fish Fact Sheet or had heard about the consumption advisories; (2) what major message they obtained from the sheet; (3) who they felt the fact sheet was aimed at, and who should get the Fish Fact Sheet; (4) who should be concerned about health risks from consuming the fish; and (5) the best method of disseminating such information. We interviewed 92 fishermen (37% black, 62% white) during the fishing season of 1999. Half had heard some information about consumption advisories, mainly from the media (64%). The study concluded that there were no ethnic differences in whether they had heard about the advisories, understood the major message of the fact sheet, felt they could reduce their risk from consuming the fish, or felt that it made a difference which agency issued the fact sheet. There were significant ethnic differences in the ways people thought the risk from eating fish could be reduced. sources of information about the risks from consuming fish, and what other information they would like about the risks associated with contaminated fish. (C) 2001 Elsevier Science B.V. All rights reserved.</t>
  </si>
  <si>
    <t>Rutgers State Univ, Div Life Sci, Piscataway, NJ 08854 USA; Environm &amp; Occupat Hlth Sci Inst, Consortium Risk Evaluat Stakeholder Participat, Piscataway, NJ 08854 USA; Univ Med &amp; Dent New Jersey, Robert Wood Johnson Med Sch, Piscataway, NJ 08854 USA</t>
  </si>
  <si>
    <t>Rutgers State University New Brunswick; Rutgers State University New Brunswick; Rutgers State University Medical Center</t>
  </si>
  <si>
    <t>Burger, J (corresponding author), Rutgers State Univ, Div Life Sci, 604 Allison Rd, Piscataway, NJ 08854 USA.</t>
  </si>
  <si>
    <t>NIEHS NIH HHS [ESO 5022] Funding Source: Medline</t>
  </si>
  <si>
    <t>NIEHS NIH HHS(United States Department of Health &amp; Human ServicesNational Institutes of Health (NIH) - USANIH National Institute of Environmental Health Sciences (NIEHS))</t>
  </si>
  <si>
    <t>0048-9697</t>
  </si>
  <si>
    <t>SCI TOTAL ENVIRON</t>
  </si>
  <si>
    <t>Sci. Total Environ.</t>
  </si>
  <si>
    <t>SEP 28</t>
  </si>
  <si>
    <t>1-3</t>
  </si>
  <si>
    <t>10.1016/S0048-9697(00)00864-0</t>
  </si>
  <si>
    <t>Environmental Sciences</t>
  </si>
  <si>
    <t>Environmental Sciences &amp; Ecology</t>
  </si>
  <si>
    <t>476JF</t>
  </si>
  <si>
    <t>WOS:000171222000010</t>
  </si>
  <si>
    <t>Rivers, WP</t>
  </si>
  <si>
    <t>Autonomy at all costs: An ethnography of metacognitive self-assessment and self-management among experienced language learners</t>
  </si>
  <si>
    <t>MODERN LANGUAGE JOURNAL</t>
  </si>
  <si>
    <t>KNOWLEDGE; CHILDREN; ABILITY; SPANISH</t>
  </si>
  <si>
    <t>Research in cognition has shown that expert learners in diverse fields, including chess, mathematics, physics, and language learning, approach new learning tasks differently than novice learners. More recent research in neuropsychology makes a strong claim that metacognition is separate from cognition and consists of two types of behavior: self-assessment and self-management. This article analyzes self-directed language learning behaviors of adult third-language learners based on qualitative data. The data were gathered in 1993 and 1994 from 11 learners of Georgian and Kazakh at the University of Maryland at College Park. All learners had 2/2/2 (L/R/S) proficiency in Russian according to the Federal Interagency Language Roundtable (FILR) scale. Data were analyzed using the Grounded Method for analyzing qualitative data (Strauss &amp; Corbin, 1990). All learners were found to assess their progress, learning styles, strategy preferences, and conflicts with teaching styles and with the behaviors of other learners regularly. Based on these assessments, the majority of learners made attempts at specific self-directed learning behaviors, focused primarily on changes to course materials and classroom activities, and targeted specific learning tasks and strategies.</t>
  </si>
  <si>
    <t>Univ Maryland, Bryn Mawr Coll, Washington, DC 20005 USA; Univ Maryland, Natl Foreign Language Ctr, Washington, DC 20005 USA</t>
  </si>
  <si>
    <t>Bryn Mawr College</t>
  </si>
  <si>
    <t>Rivers, WP (corresponding author), Univ Maryland, Bryn Mawr Coll, 1029 Vermont Ave,NW,Suite 1000, Washington, DC 20005 USA.</t>
  </si>
  <si>
    <t>wrivers@nflc.org</t>
  </si>
  <si>
    <t>Rivers, William/Z-1320-2019</t>
  </si>
  <si>
    <t>Rivers, William/0000-0002-3711-7363</t>
  </si>
  <si>
    <t>0026-7902</t>
  </si>
  <si>
    <t>1540-4781</t>
  </si>
  <si>
    <t>MOD LANG J</t>
  </si>
  <si>
    <t>Mod. Lang. J.</t>
  </si>
  <si>
    <t>10.1111/0026-7902.00109</t>
  </si>
  <si>
    <t>Education &amp; Educational Research; Linguistics</t>
  </si>
  <si>
    <t>440MT</t>
  </si>
  <si>
    <t>WOS:000169179600007</t>
  </si>
  <si>
    <t>Burger, J; Gochfeld, M; Powers, CW; Waishwell, L; Warren, C; Goldstein, BD</t>
  </si>
  <si>
    <t>Science, policy, stakeholders, and fish consumption advisories: Developing a fish fact sheet for the Savannah River</t>
  </si>
  <si>
    <t>ENVIRONMENTAL MANAGEMENT</t>
  </si>
  <si>
    <t>fishing; consumption advisories; conflict; consensus-building; environmental planning; human health; risk assessment; mercury; cesium; remediation; risk communication</t>
  </si>
  <si>
    <t>SPORT FISH; POLYCHLORINATED-BIPHENYLS; EXPOSURE ASSESSMENT; RISK PERCEPTION; PUERTO-RICO; FISHERMEN; MANAGEMENT; ATTITUDES; BENEFITS; CHILDREN</t>
  </si>
  <si>
    <t>In recent years there has been a startling rise in the issuance of fish consumption advisories. Unfortunately, compliance by the public is often low. Low compliance can be due to a number of factors, including confusion over the meaning of advisories, conflicting advisories issued by different agencies, controversies involving health benefits versus the risks from consuming fish, and an unwillingness to act on the advisories because of personal beliefs. In some places, such as along the Savannah River, one state (South Carolina) had issued a consumption advisory, while the other (Georgia) had not, although at present, both states now issue consumption advisories for the Savannah River. Herein we report on the development of a fish fact sheet to address the confusing and conflicting information available to the public about consuming fish from the Savannah River. The process involved interviewing fishers to ascertain fishing and consumption patterns, evaluating contaminant levels and exposure pathways, discussing common grounds for the provision of information, and consensus-building among different regulatory agencies (US Environmental Protection Agency, South Carolina Department of Health and Environmental Control, Georgia Department of Natural Resources) and the Department of Energy. Consensus, a key ingredient in solving many different types of commons problems, was aided by an outside organization, the Consortium for Risk Evaluation with Stakeholder Participation (CRESP). The initial role for CRESP was to offer scientific data as a basis for groups with different assumptions about risks to reach agreement on a regulatory response action. The process was an example of how credible science can be used to implement management and policies and provide a basis for consensus-building on difficult risk communication issues. The paper provides several lessons for improving the risk process from stakeholder conflicts, through risk assessment, to risk management. It also suggests that consensus-building and risk communication are continuing processes that involve assimilation of new information on contaminants and food chain processes, state and federal law, public policy, and public response.</t>
  </si>
  <si>
    <t>Rutgers State Univ, CRESP, Piscataway, NJ 08854 USA; Rutgers State Univ, EOHSI, Piscataway, NJ 08854 USA; Univ Med &amp; Dent New Jersey, Robert Wood Johnson Med Sch, CRESP, Piscataway, NJ 08854 USA; Univ Med &amp; Dent New Jersey, Robert Wood Johnson Med Sch, EOHSI, Piscataway, NJ 08854 USA; US EPA, Atlanta, GA 30303 USA</t>
  </si>
  <si>
    <t>Rutgers State University New Brunswick; Rutgers State University New Brunswick; Rutgers State University New Brunswick; Rutgers State University Medical Center; Rutgers State University New Brunswick; Rutgers State University Medical Center; United States Environmental Protection Agency</t>
  </si>
  <si>
    <t>Burger, J (corresponding author), Rutgers State Univ, CRESP, Piscataway, NJ 08854 USA.</t>
  </si>
  <si>
    <t>SPRINGER-VERLAG</t>
  </si>
  <si>
    <t>175 FIFTH AVE, NEW YORK, NY 10010 USA</t>
  </si>
  <si>
    <t>0364-152X</t>
  </si>
  <si>
    <t>ENVIRON MANAGE</t>
  </si>
  <si>
    <t>Environ. Manage.</t>
  </si>
  <si>
    <t>APR</t>
  </si>
  <si>
    <t>10.1007/s002670010166</t>
  </si>
  <si>
    <t>403VW</t>
  </si>
  <si>
    <t>WOS:000167064000003</t>
  </si>
  <si>
    <t>Dietz, PM; Adams, MM; Spitz, AM; Morris, L; Johnson, CH</t>
  </si>
  <si>
    <t>PRAMS Working Grp</t>
  </si>
  <si>
    <t>Live births resulting from unintended pregnancies: Is there variation among states?</t>
  </si>
  <si>
    <t>FAMILY PLANNING PERSPECTIVES</t>
  </si>
  <si>
    <t>UNITED-STATES; SERVICES</t>
  </si>
  <si>
    <t>Context: States need data on live births resulting from unintended pregnancies in order to assess the need for family planning services; however, many states do not collect such data. Some states may use extrapolated rates from other states. Methods: Pregnancy Risk Assessment Monitoring System (PRAMS) data were assessed to explore the feasibility of extrapolating data on the percentage of live births resulting from unintended pregnancies from states that collect these data to states that do not. Data on women who had live births between 1993 and 1995 were examined for eight states: Alabama, Florida, Georgia, Michigan, New York (excluding New York City), Oklahoma, South Carolina and West Virginia. Logistic regression was used to determine state variation in the odds of delivering a live birth resulting from an unintendedpregnancy after adjustment for maternal race, marital status, age, education, previous live birth and participation in the Special Supplemental Nutrition Program for Women, Infants, and Children (WIC). Results: The percentage of live births resulting from unintended pregnancy ranged from 33% in New York to 49%:, in Alabama, Georgia and South Carolina. Compared with women in Alabama, women in Oklahoma were more likely to deliver a live birth resulting from an unintended pregnancy (odds ratio of 1.2, confidence interval of 1.1-1.3) and women in New York State were less likely (odds ratio of 0.7, confidence interval of 0.6-0.8) to have such a birth. However, unmarried white women in New York had lower odds of having a live birth resulting from an unintended pregnancy and married black women in Michigan had higher odds of having a live birth resulting from unintendedpregnancy than their counterparts in Alabama. Although the percentages varied, in all eight states women who were black, were unmarried, were younger than 20 years of age, had less than 12 years of education or had more than one child had higher percentages of live births resulting from unintended pregnancy than women with other demographic characteristics. Conclusions: Data on which women have the greatest risk of delivering a live birth resulting from an unintended pregnancy may be extrapolated from one state to another, but the rate of such births may overestimate or underestimate the problem from one state to another.</t>
  </si>
  <si>
    <t>Ctr Dis Control &amp; Prevent, Div Reprod Hlth, Atlanta, GA 30333 USA</t>
  </si>
  <si>
    <t>Centers for Disease Control &amp; Prevention - USA</t>
  </si>
  <si>
    <t>Dietz, PM (corresponding author), Ctr Dis Control &amp; Prevent, Div Reprod Hlth, Atlanta, GA 30333 USA.</t>
  </si>
  <si>
    <t>0014-7354</t>
  </si>
  <si>
    <t>FAM PLANN PERSPECT</t>
  </si>
  <si>
    <t>Fam. Plann. Perspect.</t>
  </si>
  <si>
    <t>MAY-JUN</t>
  </si>
  <si>
    <t>10.2307/2991696</t>
  </si>
  <si>
    <t>205TU</t>
  </si>
  <si>
    <t>WOS:000080837300013</t>
  </si>
  <si>
    <t>Fischer, RL</t>
  </si>
  <si>
    <t>Evaluating the delivery of a teen pregnancy and parenting program across two settings</t>
  </si>
  <si>
    <t>International Conference on the Evaluation of Social Work Practice</t>
  </si>
  <si>
    <t>SEP 05-07, 1995</t>
  </si>
  <si>
    <t>HUDDERSFIELD UNIV, HUDDERSFIELD, ENGLAND</t>
  </si>
  <si>
    <t>HUDDERSFIELD UNIV</t>
  </si>
  <si>
    <t>HIGH-SCHOOL COMPLETION; MOTHERS; CHILDBEARING; HEALTH; BIRTH</t>
  </si>
  <si>
    <t>This article describes the challenges of evaluating an ongoing social work intervention after a change in delivery setting and offers several approaches to acquiring a fuller understanding of the program differences. The Teenage Pregnancy and Parenting (TAPP) program is a case management intervention operated by Families First in DeKalb County, Georgia, that is designed to help teen mothers (a) complete a high school diploma, (b) have a healthy pregnancy and develop parenting skills, and (c) avoid additional pregnancies. This article presents intake, service, and outcome data on program participants across two delivery settings-from the program's initial public health clinic-based setting to its current public school-based setting. Overall, the work demonstrates the strengths of the school-based version of TAPP and the difficulties of assessing the true effects of an ongoing program in the agency context.</t>
  </si>
  <si>
    <t>Fischer, RL (corresponding author), FAMILIES FIRST,POB 7948,STN C,ATLANTA,GA 30357, USA.</t>
  </si>
  <si>
    <t>Fischer, Robert L/Q-2958-2019</t>
  </si>
  <si>
    <t>Fischer, Robert L/0000-0001-5642-6746</t>
  </si>
  <si>
    <t>2455 TELLER RD, THOUSAND OAKS, CA 91320</t>
  </si>
  <si>
    <t>10.1177/104973159700700304</t>
  </si>
  <si>
    <t>Conference Proceedings Citation Index - Social Science &amp; Humanities (CPCI-SSH); Social Science Citation Index (SSCI)</t>
  </si>
  <si>
    <t>XK321</t>
  </si>
  <si>
    <t>WOS:A1997XK32100004</t>
  </si>
  <si>
    <t>DOSS, CB; IDLEMAN, LS</t>
  </si>
  <si>
    <t>THE COUNTY CHILD-ABUSE PROTOCOL SYSTEM IN GEORGIA - AN INTERAGENCY COOPERATION APPROACH TO A COMPLEX ISSUE</t>
  </si>
  <si>
    <t>In 1987, the Georgia Legislature mandated that each of its 159 counties establish a formal committee made up of representatives from law enforcement, child protective services, school systems, and county child advocacy groups to handle cases of sexual and physical abuse of children, in an effort to eliminate chronic mishandling of series cases of abuse caused by the lack of a forum for bureaucratic cooperation. No funding was provided to implement the mandate. This article reports research findings that document the protocol committees' activity levels, discusses changes in organizational patterns brought about by the committee system, and offers insight into the degree to which ''mandates without money'' can influence organizational cooperation.</t>
  </si>
  <si>
    <t>DOSS, CB (corresponding author), GEORGIA STATE UNIV,CTR URBAN POLICY RES,CHILDRENS ASSISTANCE INFORMAT NETWORK,POB 4039,ATLANTA,GA 30302, USA.</t>
  </si>
  <si>
    <t>CHILD WELFARE LEAGUE AMER</t>
  </si>
  <si>
    <t>440 FIRST ST NW, WASHINGTON, DC 20001</t>
  </si>
  <si>
    <t>NOV-DEC</t>
  </si>
  <si>
    <t>PP844</t>
  </si>
  <si>
    <t>WOS:A1994PP84400002</t>
  </si>
  <si>
    <t>BRODY, GH; STONEMAN, Z; MCCOY, JK</t>
  </si>
  <si>
    <t>CONTRIBUTIONS OF PROTECTIVE AND RISK-FACTORS TO LITERACY AND SOCIOEMOTIONAL COMPETENCE IN FORMER HEAD-START CHILDREN ATTENDING KINDERGARTEN</t>
  </si>
  <si>
    <t>EARLY CHILDHOOD RESEARCH QUARTERLY</t>
  </si>
  <si>
    <t>DEPRESSION; MOTHERS</t>
  </si>
  <si>
    <t>We empirically evaluated the associations of hypothesized protective and risk factors with assessments of social, literacy, and cognitive competence in a sample of Head Start graduates attending kindergarten in rural Georgia. The sample included 117 former Head Start children and their primary caregivers, who were assessed during the fall of the children's kindergarten year. The participating families-59% African American, 39% white, and 1% Latin American-lived in four rural counties in northeast Georgia. Data were obtained from caregivers, teachers, and children, using a multimethod, multi-informant research design. Caregivers provided information about developmental goals, family processes, and their own psychological functioning; and the children and their kindergarten teachers provided socioemotional, literacy, and cognitive-competence information. The results support the hypothesized relations between the child-competence measures and protective factors, especially caregiver self-esteem, endorsement of independence-promoting developmental goals, co-caregiver support and communication, and engaged, responsive, and cognitively challenging caregiver-child interactions. The results also support the hypothesis that caregiver distress and conflicted family relationships are associated with negative developmental outcomes for former Head Start children attending kindergarten.</t>
  </si>
  <si>
    <t>BRODY, GH (corresponding author), UNIV GEORGIA,DAWSON HALL,ATHENS,GA 30602, USA.</t>
  </si>
  <si>
    <t>ABLEX PUBL CORP</t>
  </si>
  <si>
    <t>NORWOOD</t>
  </si>
  <si>
    <t>355 CHESTNUT ST, NORWOOD, NJ 07648</t>
  </si>
  <si>
    <t>0885-2006</t>
  </si>
  <si>
    <t>EARLY CHILD RES Q</t>
  </si>
  <si>
    <t>Early Childhood Res. Q.</t>
  </si>
  <si>
    <t>10.1016/0885-2006(94)90017-5</t>
  </si>
  <si>
    <t>QD374</t>
  </si>
  <si>
    <t>WOS:A1994QD37400010</t>
  </si>
  <si>
    <t>GORMLEY, WT</t>
  </si>
  <si>
    <t>FOOD FIGHTS - REGULATORY ENFORCEMENT IN A FEDERAL SYSTEM</t>
  </si>
  <si>
    <t>PUBLIC ADMINISTRATION REVIEW</t>
  </si>
  <si>
    <t>How effective are the approaches used by federal agencies to gain compliance from state officials in programmatic areas? William Gormley posits three types of federal government approaches: those providing state officials with considerable discretion (catalytic controls); those backed by more explicit oversight from federal agencies (coercive controls); and those relying on political and other incentives to generate state-level compliance (hortatory controls). Using the relations between three southern states (Mississippi, South Carolina, and Georgia) and the Department of Agriculture's regional office in Atlanta, Gormley focuses on the implementation of intergovernmental relations related to USDA's Child Care Food Program. He finds that hortatory controls worked well in gaining the cooperation and compliance of South Carolina's officials. However, the application of coercive controls had mixed results in Mississippi where the bureaucratic and political contexts were more open to the Atlanta's office demands than were conditions in Georgia where the coercive approach failed. Gormley concludes by noting the more problematic nature of the coercive approach and the care that must be taken in designing an intergovernmental implementation strategy.</t>
  </si>
  <si>
    <t>GORMLEY, WT (corresponding author), GEORGETOWN UNIV,GOVT &amp; PUBL POLICY,WASHINGTON,DC 20007, USA.</t>
  </si>
  <si>
    <t>AMER SOC PUBLIC ADMIN</t>
  </si>
  <si>
    <t>1120 G STREET WASHINGTON, DC 20005</t>
  </si>
  <si>
    <t>0033-3352</t>
  </si>
  <si>
    <t>PUBLIC ADMIN REV</t>
  </si>
  <si>
    <t>Public Adm. Rev.</t>
  </si>
  <si>
    <t>10.2307/976925</t>
  </si>
  <si>
    <t>Public Administration</t>
  </si>
  <si>
    <t>HQ364</t>
  </si>
  <si>
    <t>WOS:A1992HQ36400007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</si>
</sst>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76"/>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74</v>
      </c>
      <c r="U2" t="s">
        <v>80</v>
      </c>
      <c r="V2" t="s">
        <v>81</v>
      </c>
      <c r="W2" t="s">
        <v>82</v>
      </c>
      <c r="X2" t="s">
        <v>83</v>
      </c>
      <c r="Y2" t="s">
        <v>84</v>
      </c>
      <c r="Z2" t="s">
        <v>85</v>
      </c>
      <c r="AA2" t="s">
        <v>74</v>
      </c>
      <c r="AB2" t="s">
        <v>74</v>
      </c>
      <c r="AC2" t="s">
        <v>86</v>
      </c>
      <c r="AD2" t="s">
        <v>86</v>
      </c>
      <c r="AE2" t="s">
        <v>87</v>
      </c>
      <c r="AF2" t="s">
        <v>74</v>
      </c>
      <c r="AG2">
        <v>31</v>
      </c>
      <c r="AH2">
        <v>0</v>
      </c>
      <c r="AI2">
        <v>0</v>
      </c>
      <c r="AJ2">
        <v>0</v>
      </c>
      <c r="AK2">
        <v>0</v>
      </c>
      <c r="AL2" t="s">
        <v>88</v>
      </c>
      <c r="AM2" t="s">
        <v>89</v>
      </c>
      <c r="AN2" t="s">
        <v>90</v>
      </c>
      <c r="AO2" t="s">
        <v>91</v>
      </c>
      <c r="AP2" t="s">
        <v>92</v>
      </c>
      <c r="AQ2" t="s">
        <v>74</v>
      </c>
      <c r="AR2" t="s">
        <v>93</v>
      </c>
      <c r="AS2" t="s">
        <v>94</v>
      </c>
      <c r="AT2" t="s">
        <v>95</v>
      </c>
      <c r="AU2">
        <v>2023</v>
      </c>
      <c r="AV2">
        <v>55</v>
      </c>
      <c r="AW2">
        <v>3</v>
      </c>
      <c r="AX2" t="s">
        <v>74</v>
      </c>
      <c r="AY2" t="s">
        <v>74</v>
      </c>
      <c r="AZ2" t="s">
        <v>74</v>
      </c>
      <c r="BA2" t="s">
        <v>74</v>
      </c>
      <c r="BB2">
        <v>200</v>
      </c>
      <c r="BC2">
        <v>209</v>
      </c>
      <c r="BD2" t="s">
        <v>74</v>
      </c>
      <c r="BE2" t="s">
        <v>96</v>
      </c>
      <c r="BF2" t="str">
        <f>HYPERLINK("http://dx.doi.org/10.1363/psrh.12241","http://dx.doi.org/10.1363/psrh.12241")</f>
        <v>http://dx.doi.org/10.1363/psrh.12241</v>
      </c>
      <c r="BG2" t="s">
        <v>74</v>
      </c>
      <c r="BH2" t="s">
        <v>97</v>
      </c>
      <c r="BI2">
        <v>10</v>
      </c>
      <c r="BJ2" t="s">
        <v>98</v>
      </c>
      <c r="BK2" t="s">
        <v>99</v>
      </c>
      <c r="BL2" t="s">
        <v>98</v>
      </c>
      <c r="BM2" t="s">
        <v>100</v>
      </c>
      <c r="BN2">
        <v>37533301</v>
      </c>
      <c r="BO2" t="s">
        <v>101</v>
      </c>
      <c r="BP2" t="s">
        <v>74</v>
      </c>
      <c r="BQ2" t="s">
        <v>74</v>
      </c>
      <c r="BR2" t="s">
        <v>102</v>
      </c>
      <c r="BS2" t="s">
        <v>103</v>
      </c>
      <c r="BT2" t="str">
        <f>HYPERLINK("https%3A%2F%2Fwww.webofscience.com%2Fwos%2Fwoscc%2Ffull-record%2FWOS:001041743800001","View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78</v>
      </c>
      <c r="N3" t="s">
        <v>108</v>
      </c>
      <c r="O3" t="s">
        <v>74</v>
      </c>
      <c r="P3" t="s">
        <v>74</v>
      </c>
      <c r="Q3" t="s">
        <v>74</v>
      </c>
      <c r="R3" t="s">
        <v>74</v>
      </c>
      <c r="S3" t="s">
        <v>74</v>
      </c>
      <c r="T3" t="s">
        <v>109</v>
      </c>
      <c r="U3" t="s">
        <v>110</v>
      </c>
      <c r="V3" t="s">
        <v>111</v>
      </c>
      <c r="W3" t="s">
        <v>112</v>
      </c>
      <c r="X3" t="s">
        <v>113</v>
      </c>
      <c r="Y3" t="s">
        <v>114</v>
      </c>
      <c r="Z3" t="s">
        <v>115</v>
      </c>
      <c r="AA3" t="s">
        <v>74</v>
      </c>
      <c r="AB3" t="s">
        <v>74</v>
      </c>
      <c r="AC3" t="s">
        <v>74</v>
      </c>
      <c r="AD3" t="s">
        <v>74</v>
      </c>
      <c r="AE3" t="s">
        <v>74</v>
      </c>
      <c r="AF3" t="s">
        <v>74</v>
      </c>
      <c r="AG3">
        <v>54</v>
      </c>
      <c r="AH3">
        <v>0</v>
      </c>
      <c r="AI3">
        <v>0</v>
      </c>
      <c r="AJ3">
        <v>2</v>
      </c>
      <c r="AK3">
        <v>3</v>
      </c>
      <c r="AL3" t="s">
        <v>116</v>
      </c>
      <c r="AM3" t="s">
        <v>117</v>
      </c>
      <c r="AN3" t="s">
        <v>118</v>
      </c>
      <c r="AO3" t="s">
        <v>119</v>
      </c>
      <c r="AP3" t="s">
        <v>120</v>
      </c>
      <c r="AQ3" t="s">
        <v>74</v>
      </c>
      <c r="AR3" t="s">
        <v>121</v>
      </c>
      <c r="AS3" t="s">
        <v>122</v>
      </c>
      <c r="AT3" t="s">
        <v>123</v>
      </c>
      <c r="AU3">
        <v>2023</v>
      </c>
      <c r="AV3" t="s">
        <v>74</v>
      </c>
      <c r="AW3" t="s">
        <v>74</v>
      </c>
      <c r="AX3" t="s">
        <v>74</v>
      </c>
      <c r="AY3" t="s">
        <v>74</v>
      </c>
      <c r="AZ3" t="s">
        <v>74</v>
      </c>
      <c r="BA3" t="s">
        <v>74</v>
      </c>
      <c r="BB3" t="s">
        <v>74</v>
      </c>
      <c r="BC3" t="s">
        <v>74</v>
      </c>
      <c r="BD3" t="s">
        <v>74</v>
      </c>
      <c r="BE3" t="s">
        <v>124</v>
      </c>
      <c r="BF3" t="str">
        <f>HYPERLINK("http://dx.doi.org/10.1177/09593535221149166","http://dx.doi.org/10.1177/09593535221149166")</f>
        <v>http://dx.doi.org/10.1177/09593535221149166</v>
      </c>
      <c r="BG3" t="s">
        <v>74</v>
      </c>
      <c r="BH3" t="s">
        <v>125</v>
      </c>
      <c r="BI3">
        <v>21</v>
      </c>
      <c r="BJ3" t="s">
        <v>126</v>
      </c>
      <c r="BK3" t="s">
        <v>99</v>
      </c>
      <c r="BL3" t="s">
        <v>127</v>
      </c>
      <c r="BM3" t="s">
        <v>128</v>
      </c>
      <c r="BN3" t="s">
        <v>74</v>
      </c>
      <c r="BO3" t="s">
        <v>74</v>
      </c>
      <c r="BP3" t="s">
        <v>74</v>
      </c>
      <c r="BQ3" t="s">
        <v>74</v>
      </c>
      <c r="BR3" t="s">
        <v>102</v>
      </c>
      <c r="BS3" t="s">
        <v>129</v>
      </c>
      <c r="BT3" t="str">
        <f>HYPERLINK("https%3A%2F%2Fwww.webofscience.com%2Fwos%2Fwoscc%2Ffull-record%2FWOS:000922415000001","View Full Record in Web of Science")</f>
        <v>View Full Record in Web of Science</v>
      </c>
    </row>
    <row r="4" spans="1:72" x14ac:dyDescent="0.25">
      <c r="A4" t="s">
        <v>72</v>
      </c>
      <c r="B4" t="s">
        <v>130</v>
      </c>
      <c r="C4" t="s">
        <v>74</v>
      </c>
      <c r="D4" t="s">
        <v>74</v>
      </c>
      <c r="E4" t="s">
        <v>74</v>
      </c>
      <c r="F4" t="s">
        <v>131</v>
      </c>
      <c r="G4" t="s">
        <v>74</v>
      </c>
      <c r="H4" t="s">
        <v>74</v>
      </c>
      <c r="I4" t="s">
        <v>132</v>
      </c>
      <c r="J4" t="s">
        <v>133</v>
      </c>
      <c r="K4" t="s">
        <v>74</v>
      </c>
      <c r="L4" t="s">
        <v>74</v>
      </c>
      <c r="M4" t="s">
        <v>78</v>
      </c>
      <c r="N4" t="s">
        <v>79</v>
      </c>
      <c r="O4" t="s">
        <v>74</v>
      </c>
      <c r="P4" t="s">
        <v>74</v>
      </c>
      <c r="Q4" t="s">
        <v>74</v>
      </c>
      <c r="R4" t="s">
        <v>74</v>
      </c>
      <c r="S4" t="s">
        <v>74</v>
      </c>
      <c r="T4" t="s">
        <v>74</v>
      </c>
      <c r="U4" t="s">
        <v>134</v>
      </c>
      <c r="V4" t="s">
        <v>135</v>
      </c>
      <c r="W4" t="s">
        <v>74</v>
      </c>
      <c r="X4" t="s">
        <v>74</v>
      </c>
      <c r="Y4" t="s">
        <v>74</v>
      </c>
      <c r="Z4" t="s">
        <v>74</v>
      </c>
      <c r="AA4" t="s">
        <v>74</v>
      </c>
      <c r="AB4" t="s">
        <v>136</v>
      </c>
      <c r="AC4" t="s">
        <v>74</v>
      </c>
      <c r="AD4" t="s">
        <v>74</v>
      </c>
      <c r="AE4" t="s">
        <v>74</v>
      </c>
      <c r="AF4" t="s">
        <v>74</v>
      </c>
      <c r="AG4">
        <v>118</v>
      </c>
      <c r="AH4">
        <v>0</v>
      </c>
      <c r="AI4">
        <v>0</v>
      </c>
      <c r="AJ4">
        <v>1</v>
      </c>
      <c r="AK4">
        <v>1</v>
      </c>
      <c r="AL4" t="s">
        <v>137</v>
      </c>
      <c r="AM4" t="s">
        <v>138</v>
      </c>
      <c r="AN4" t="s">
        <v>139</v>
      </c>
      <c r="AO4" t="s">
        <v>140</v>
      </c>
      <c r="AP4" t="s">
        <v>141</v>
      </c>
      <c r="AQ4" t="s">
        <v>74</v>
      </c>
      <c r="AR4" t="s">
        <v>142</v>
      </c>
      <c r="AS4" t="s">
        <v>143</v>
      </c>
      <c r="AT4" t="s">
        <v>74</v>
      </c>
      <c r="AU4">
        <v>2023</v>
      </c>
      <c r="AV4">
        <v>48</v>
      </c>
      <c r="AW4" t="s">
        <v>74</v>
      </c>
      <c r="AX4" t="s">
        <v>74</v>
      </c>
      <c r="AY4" t="s">
        <v>74</v>
      </c>
      <c r="AZ4" t="s">
        <v>74</v>
      </c>
      <c r="BA4" t="s">
        <v>74</v>
      </c>
      <c r="BB4">
        <v>183</v>
      </c>
      <c r="BC4">
        <v>216</v>
      </c>
      <c r="BD4" t="s">
        <v>74</v>
      </c>
      <c r="BE4" t="s">
        <v>144</v>
      </c>
      <c r="BF4" t="str">
        <f>HYPERLINK("http://dx.doi.org/10.12765/CPoS-2023-08","http://dx.doi.org/10.12765/CPoS-2023-08")</f>
        <v>http://dx.doi.org/10.12765/CPoS-2023-08</v>
      </c>
      <c r="BG4" t="s">
        <v>74</v>
      </c>
      <c r="BH4" t="s">
        <v>74</v>
      </c>
      <c r="BI4">
        <v>34</v>
      </c>
      <c r="BJ4" t="s">
        <v>145</v>
      </c>
      <c r="BK4" t="s">
        <v>146</v>
      </c>
      <c r="BL4" t="s">
        <v>145</v>
      </c>
      <c r="BM4" t="s">
        <v>147</v>
      </c>
      <c r="BN4" t="s">
        <v>74</v>
      </c>
      <c r="BO4" t="s">
        <v>148</v>
      </c>
      <c r="BP4" t="s">
        <v>74</v>
      </c>
      <c r="BQ4" t="s">
        <v>74</v>
      </c>
      <c r="BR4" t="s">
        <v>102</v>
      </c>
      <c r="BS4" t="s">
        <v>149</v>
      </c>
      <c r="BT4" t="str">
        <f>HYPERLINK("https%3A%2F%2Fwww.webofscience.com%2Fwos%2Fwoscc%2Ffull-record%2FWOS:000981114800001","View Full Record in Web of Science")</f>
        <v>View Full Record in Web of Science</v>
      </c>
    </row>
    <row r="5" spans="1:72" x14ac:dyDescent="0.25">
      <c r="A5" t="s">
        <v>72</v>
      </c>
      <c r="B5" t="s">
        <v>150</v>
      </c>
      <c r="C5" t="s">
        <v>74</v>
      </c>
      <c r="D5" t="s">
        <v>74</v>
      </c>
      <c r="E5" t="s">
        <v>74</v>
      </c>
      <c r="F5" t="s">
        <v>151</v>
      </c>
      <c r="G5" t="s">
        <v>74</v>
      </c>
      <c r="H5" t="s">
        <v>74</v>
      </c>
      <c r="I5" t="s">
        <v>152</v>
      </c>
      <c r="J5" t="s">
        <v>153</v>
      </c>
      <c r="K5" t="s">
        <v>74</v>
      </c>
      <c r="L5" t="s">
        <v>74</v>
      </c>
      <c r="M5" t="s">
        <v>78</v>
      </c>
      <c r="N5" t="s">
        <v>79</v>
      </c>
      <c r="O5" t="s">
        <v>74</v>
      </c>
      <c r="P5" t="s">
        <v>74</v>
      </c>
      <c r="Q5" t="s">
        <v>74</v>
      </c>
      <c r="R5" t="s">
        <v>74</v>
      </c>
      <c r="S5" t="s">
        <v>74</v>
      </c>
      <c r="T5" t="s">
        <v>154</v>
      </c>
      <c r="U5" t="s">
        <v>74</v>
      </c>
      <c r="V5" t="s">
        <v>155</v>
      </c>
      <c r="W5" t="s">
        <v>74</v>
      </c>
      <c r="X5" t="s">
        <v>74</v>
      </c>
      <c r="Y5" t="s">
        <v>74</v>
      </c>
      <c r="Z5" t="s">
        <v>156</v>
      </c>
      <c r="AA5" t="s">
        <v>74</v>
      </c>
      <c r="AB5" t="s">
        <v>157</v>
      </c>
      <c r="AC5" t="s">
        <v>74</v>
      </c>
      <c r="AD5" t="s">
        <v>74</v>
      </c>
      <c r="AE5" t="s">
        <v>74</v>
      </c>
      <c r="AF5" t="s">
        <v>74</v>
      </c>
      <c r="AG5">
        <v>22</v>
      </c>
      <c r="AH5">
        <v>0</v>
      </c>
      <c r="AI5">
        <v>0</v>
      </c>
      <c r="AJ5">
        <v>0</v>
      </c>
      <c r="AK5">
        <v>0</v>
      </c>
      <c r="AL5" t="s">
        <v>158</v>
      </c>
      <c r="AM5" t="s">
        <v>159</v>
      </c>
      <c r="AN5" t="s">
        <v>160</v>
      </c>
      <c r="AO5" t="s">
        <v>161</v>
      </c>
      <c r="AP5" t="s">
        <v>162</v>
      </c>
      <c r="AQ5" t="s">
        <v>74</v>
      </c>
      <c r="AR5" t="s">
        <v>163</v>
      </c>
      <c r="AS5" t="s">
        <v>164</v>
      </c>
      <c r="AT5" t="s">
        <v>165</v>
      </c>
      <c r="AU5">
        <v>2022</v>
      </c>
      <c r="AV5">
        <v>19</v>
      </c>
      <c r="AW5">
        <v>3</v>
      </c>
      <c r="AX5" t="s">
        <v>74</v>
      </c>
      <c r="AY5" t="s">
        <v>74</v>
      </c>
      <c r="AZ5" t="s">
        <v>74</v>
      </c>
      <c r="BA5" t="s">
        <v>74</v>
      </c>
      <c r="BB5">
        <v>219</v>
      </c>
      <c r="BC5">
        <v>235</v>
      </c>
      <c r="BD5" t="s">
        <v>74</v>
      </c>
      <c r="BE5" t="s">
        <v>166</v>
      </c>
      <c r="BF5" t="str">
        <f>HYPERLINK("http://dx.doi.org/10.1080/17406315.2022.2163964","http://dx.doi.org/10.1080/17406315.2022.2163964")</f>
        <v>http://dx.doi.org/10.1080/17406315.2022.2163964</v>
      </c>
      <c r="BG5" t="s">
        <v>74</v>
      </c>
      <c r="BH5" t="s">
        <v>167</v>
      </c>
      <c r="BI5">
        <v>17</v>
      </c>
      <c r="BJ5" t="s">
        <v>168</v>
      </c>
      <c r="BK5" t="s">
        <v>169</v>
      </c>
      <c r="BL5" t="s">
        <v>168</v>
      </c>
      <c r="BM5" t="s">
        <v>170</v>
      </c>
      <c r="BN5" t="s">
        <v>74</v>
      </c>
      <c r="BO5" t="s">
        <v>171</v>
      </c>
      <c r="BP5" t="s">
        <v>74</v>
      </c>
      <c r="BQ5" t="s">
        <v>74</v>
      </c>
      <c r="BR5" t="s">
        <v>102</v>
      </c>
      <c r="BS5" t="s">
        <v>172</v>
      </c>
      <c r="BT5" t="str">
        <f>HYPERLINK("https%3A%2F%2Fwww.webofscience.com%2Fwos%2Fwoscc%2Ffull-record%2FWOS:000914274000001","View Full Record in Web of Science")</f>
        <v>View Full Record in Web of Science</v>
      </c>
    </row>
    <row r="6" spans="1:72" x14ac:dyDescent="0.25">
      <c r="A6" t="s">
        <v>72</v>
      </c>
      <c r="B6" t="s">
        <v>173</v>
      </c>
      <c r="C6" t="s">
        <v>74</v>
      </c>
      <c r="D6" t="s">
        <v>74</v>
      </c>
      <c r="E6" t="s">
        <v>74</v>
      </c>
      <c r="F6" t="s">
        <v>174</v>
      </c>
      <c r="G6" t="s">
        <v>74</v>
      </c>
      <c r="H6" t="s">
        <v>74</v>
      </c>
      <c r="I6" t="s">
        <v>175</v>
      </c>
      <c r="J6" t="s">
        <v>176</v>
      </c>
      <c r="K6" t="s">
        <v>74</v>
      </c>
      <c r="L6" t="s">
        <v>74</v>
      </c>
      <c r="M6" t="s">
        <v>78</v>
      </c>
      <c r="N6" t="s">
        <v>79</v>
      </c>
      <c r="O6" t="s">
        <v>74</v>
      </c>
      <c r="P6" t="s">
        <v>74</v>
      </c>
      <c r="Q6" t="s">
        <v>74</v>
      </c>
      <c r="R6" t="s">
        <v>74</v>
      </c>
      <c r="S6" t="s">
        <v>74</v>
      </c>
      <c r="T6" t="s">
        <v>177</v>
      </c>
      <c r="U6" t="s">
        <v>178</v>
      </c>
      <c r="V6" t="s">
        <v>179</v>
      </c>
      <c r="W6" t="s">
        <v>180</v>
      </c>
      <c r="X6" t="s">
        <v>181</v>
      </c>
      <c r="Y6" t="s">
        <v>182</v>
      </c>
      <c r="Z6" t="s">
        <v>183</v>
      </c>
      <c r="AA6" t="s">
        <v>184</v>
      </c>
      <c r="AB6" t="s">
        <v>185</v>
      </c>
      <c r="AC6" t="s">
        <v>74</v>
      </c>
      <c r="AD6" t="s">
        <v>74</v>
      </c>
      <c r="AE6" t="s">
        <v>74</v>
      </c>
      <c r="AF6" t="s">
        <v>74</v>
      </c>
      <c r="AG6">
        <v>50</v>
      </c>
      <c r="AH6">
        <v>0</v>
      </c>
      <c r="AI6">
        <v>0</v>
      </c>
      <c r="AJ6">
        <v>3</v>
      </c>
      <c r="AK6">
        <v>3</v>
      </c>
      <c r="AL6" t="s">
        <v>186</v>
      </c>
      <c r="AM6" t="s">
        <v>187</v>
      </c>
      <c r="AN6" t="s">
        <v>188</v>
      </c>
      <c r="AO6" t="s">
        <v>74</v>
      </c>
      <c r="AP6" t="s">
        <v>189</v>
      </c>
      <c r="AQ6" t="s">
        <v>74</v>
      </c>
      <c r="AR6" t="s">
        <v>190</v>
      </c>
      <c r="AS6" t="s">
        <v>191</v>
      </c>
      <c r="AT6" t="s">
        <v>192</v>
      </c>
      <c r="AU6">
        <v>2022</v>
      </c>
      <c r="AV6">
        <v>7</v>
      </c>
      <c r="AW6" t="s">
        <v>74</v>
      </c>
      <c r="AX6" t="s">
        <v>74</v>
      </c>
      <c r="AY6" t="s">
        <v>74</v>
      </c>
      <c r="AZ6" t="s">
        <v>74</v>
      </c>
      <c r="BA6" t="s">
        <v>74</v>
      </c>
      <c r="BB6" t="s">
        <v>74</v>
      </c>
      <c r="BC6" t="s">
        <v>74</v>
      </c>
      <c r="BD6">
        <v>910593</v>
      </c>
      <c r="BE6" t="s">
        <v>193</v>
      </c>
      <c r="BF6" t="str">
        <f>HYPERLINK("http://dx.doi.org/10.3389/feduc.2022.910593","http://dx.doi.org/10.3389/feduc.2022.910593")</f>
        <v>http://dx.doi.org/10.3389/feduc.2022.910593</v>
      </c>
      <c r="BG6" t="s">
        <v>74</v>
      </c>
      <c r="BH6" t="s">
        <v>74</v>
      </c>
      <c r="BI6">
        <v>18</v>
      </c>
      <c r="BJ6" t="s">
        <v>194</v>
      </c>
      <c r="BK6" t="s">
        <v>146</v>
      </c>
      <c r="BL6" t="s">
        <v>194</v>
      </c>
      <c r="BM6" t="s">
        <v>195</v>
      </c>
      <c r="BN6" t="s">
        <v>74</v>
      </c>
      <c r="BO6" t="s">
        <v>196</v>
      </c>
      <c r="BP6" t="s">
        <v>74</v>
      </c>
      <c r="BQ6" t="s">
        <v>74</v>
      </c>
      <c r="BR6" t="s">
        <v>102</v>
      </c>
      <c r="BS6" t="s">
        <v>197</v>
      </c>
      <c r="BT6" t="str">
        <f>HYPERLINK("https%3A%2F%2Fwww.webofscience.com%2Fwos%2Fwoscc%2Ffull-record%2FWOS:000904069100001","View Full Record in Web of Science")</f>
        <v>View Full Record in Web of Science</v>
      </c>
    </row>
    <row r="7" spans="1:72" x14ac:dyDescent="0.25">
      <c r="A7" t="s">
        <v>72</v>
      </c>
      <c r="B7" t="s">
        <v>198</v>
      </c>
      <c r="C7" t="s">
        <v>74</v>
      </c>
      <c r="D7" t="s">
        <v>74</v>
      </c>
      <c r="E7" t="s">
        <v>74</v>
      </c>
      <c r="F7" t="s">
        <v>199</v>
      </c>
      <c r="G7" t="s">
        <v>74</v>
      </c>
      <c r="H7" t="s">
        <v>74</v>
      </c>
      <c r="I7" t="s">
        <v>200</v>
      </c>
      <c r="J7" t="s">
        <v>201</v>
      </c>
      <c r="K7" t="s">
        <v>74</v>
      </c>
      <c r="L7" t="s">
        <v>74</v>
      </c>
      <c r="M7" t="s">
        <v>78</v>
      </c>
      <c r="N7" t="s">
        <v>79</v>
      </c>
      <c r="O7" t="s">
        <v>74</v>
      </c>
      <c r="P7" t="s">
        <v>74</v>
      </c>
      <c r="Q7" t="s">
        <v>74</v>
      </c>
      <c r="R7" t="s">
        <v>74</v>
      </c>
      <c r="S7" t="s">
        <v>74</v>
      </c>
      <c r="T7" t="s">
        <v>202</v>
      </c>
      <c r="U7" t="s">
        <v>203</v>
      </c>
      <c r="V7" t="s">
        <v>204</v>
      </c>
      <c r="W7" t="s">
        <v>205</v>
      </c>
      <c r="X7" t="s">
        <v>206</v>
      </c>
      <c r="Y7" t="s">
        <v>207</v>
      </c>
      <c r="Z7" t="s">
        <v>208</v>
      </c>
      <c r="AA7" t="s">
        <v>74</v>
      </c>
      <c r="AB7" t="s">
        <v>74</v>
      </c>
      <c r="AC7" t="s">
        <v>74</v>
      </c>
      <c r="AD7" t="s">
        <v>74</v>
      </c>
      <c r="AE7" t="s">
        <v>74</v>
      </c>
      <c r="AF7" t="s">
        <v>74</v>
      </c>
      <c r="AG7">
        <v>79</v>
      </c>
      <c r="AH7">
        <v>0</v>
      </c>
      <c r="AI7">
        <v>0</v>
      </c>
      <c r="AJ7">
        <v>0</v>
      </c>
      <c r="AK7">
        <v>3</v>
      </c>
      <c r="AL7" t="s">
        <v>209</v>
      </c>
      <c r="AM7" t="s">
        <v>210</v>
      </c>
      <c r="AN7" t="s">
        <v>211</v>
      </c>
      <c r="AO7" t="s">
        <v>212</v>
      </c>
      <c r="AP7" t="s">
        <v>74</v>
      </c>
      <c r="AQ7" t="s">
        <v>74</v>
      </c>
      <c r="AR7" t="s">
        <v>213</v>
      </c>
      <c r="AS7" t="s">
        <v>214</v>
      </c>
      <c r="AT7" t="s">
        <v>215</v>
      </c>
      <c r="AU7">
        <v>2022</v>
      </c>
      <c r="AV7">
        <v>23</v>
      </c>
      <c r="AW7">
        <v>5</v>
      </c>
      <c r="AX7" t="s">
        <v>74</v>
      </c>
      <c r="AY7" t="s">
        <v>74</v>
      </c>
      <c r="AZ7" t="s">
        <v>74</v>
      </c>
      <c r="BA7" t="s">
        <v>74</v>
      </c>
      <c r="BB7">
        <v>145</v>
      </c>
      <c r="BC7">
        <v>165</v>
      </c>
      <c r="BD7" t="s">
        <v>74</v>
      </c>
      <c r="BE7" t="s">
        <v>74</v>
      </c>
      <c r="BF7" t="s">
        <v>74</v>
      </c>
      <c r="BG7" t="s">
        <v>74</v>
      </c>
      <c r="BH7" t="s">
        <v>74</v>
      </c>
      <c r="BI7">
        <v>21</v>
      </c>
      <c r="BJ7" t="s">
        <v>216</v>
      </c>
      <c r="BK7" t="s">
        <v>146</v>
      </c>
      <c r="BL7" t="s">
        <v>216</v>
      </c>
      <c r="BM7" t="s">
        <v>217</v>
      </c>
      <c r="BN7" t="s">
        <v>74</v>
      </c>
      <c r="BO7" t="s">
        <v>74</v>
      </c>
      <c r="BP7" t="s">
        <v>74</v>
      </c>
      <c r="BQ7" t="s">
        <v>74</v>
      </c>
      <c r="BR7" t="s">
        <v>102</v>
      </c>
      <c r="BS7" t="s">
        <v>218</v>
      </c>
      <c r="BT7" t="str">
        <f>HYPERLINK("https%3A%2F%2Fwww.webofscience.com%2Fwos%2Fwoscc%2Ffull-record%2FWOS:000898688700008","View Full Record in Web of Science")</f>
        <v>View Full Record in Web of Science</v>
      </c>
    </row>
    <row r="8" spans="1:72" x14ac:dyDescent="0.25">
      <c r="A8" t="s">
        <v>72</v>
      </c>
      <c r="B8" t="s">
        <v>219</v>
      </c>
      <c r="C8" t="s">
        <v>74</v>
      </c>
      <c r="D8" t="s">
        <v>74</v>
      </c>
      <c r="E8" t="s">
        <v>74</v>
      </c>
      <c r="F8" t="s">
        <v>220</v>
      </c>
      <c r="G8" t="s">
        <v>74</v>
      </c>
      <c r="H8" t="s">
        <v>74</v>
      </c>
      <c r="I8" t="s">
        <v>221</v>
      </c>
      <c r="J8" t="s">
        <v>222</v>
      </c>
      <c r="K8" t="s">
        <v>74</v>
      </c>
      <c r="L8" t="s">
        <v>74</v>
      </c>
      <c r="M8" t="s">
        <v>78</v>
      </c>
      <c r="N8" t="s">
        <v>79</v>
      </c>
      <c r="O8" t="s">
        <v>74</v>
      </c>
      <c r="P8" t="s">
        <v>74</v>
      </c>
      <c r="Q8" t="s">
        <v>74</v>
      </c>
      <c r="R8" t="s">
        <v>74</v>
      </c>
      <c r="S8" t="s">
        <v>74</v>
      </c>
      <c r="T8" t="s">
        <v>223</v>
      </c>
      <c r="U8" t="s">
        <v>224</v>
      </c>
      <c r="V8" t="s">
        <v>225</v>
      </c>
      <c r="W8" t="s">
        <v>226</v>
      </c>
      <c r="X8" t="s">
        <v>74</v>
      </c>
      <c r="Y8" t="s">
        <v>227</v>
      </c>
      <c r="Z8" t="s">
        <v>228</v>
      </c>
      <c r="AA8" t="s">
        <v>74</v>
      </c>
      <c r="AB8" t="s">
        <v>229</v>
      </c>
      <c r="AC8" t="s">
        <v>230</v>
      </c>
      <c r="AD8" t="s">
        <v>231</v>
      </c>
      <c r="AE8" t="s">
        <v>232</v>
      </c>
      <c r="AF8" t="s">
        <v>74</v>
      </c>
      <c r="AG8">
        <v>69</v>
      </c>
      <c r="AH8">
        <v>4</v>
      </c>
      <c r="AI8">
        <v>4</v>
      </c>
      <c r="AJ8">
        <v>1</v>
      </c>
      <c r="AK8">
        <v>1</v>
      </c>
      <c r="AL8" t="s">
        <v>158</v>
      </c>
      <c r="AM8" t="s">
        <v>159</v>
      </c>
      <c r="AN8" t="s">
        <v>160</v>
      </c>
      <c r="AO8" t="s">
        <v>233</v>
      </c>
      <c r="AP8" t="s">
        <v>234</v>
      </c>
      <c r="AQ8" t="s">
        <v>74</v>
      </c>
      <c r="AR8" t="s">
        <v>235</v>
      </c>
      <c r="AS8" t="s">
        <v>236</v>
      </c>
      <c r="AT8" t="s">
        <v>237</v>
      </c>
      <c r="AU8">
        <v>2023</v>
      </c>
      <c r="AV8">
        <v>46</v>
      </c>
      <c r="AW8">
        <v>2</v>
      </c>
      <c r="AX8" t="s">
        <v>74</v>
      </c>
      <c r="AY8" t="s">
        <v>74</v>
      </c>
      <c r="AZ8" t="s">
        <v>238</v>
      </c>
      <c r="BA8" t="s">
        <v>74</v>
      </c>
      <c r="BB8">
        <v>316</v>
      </c>
      <c r="BC8">
        <v>337</v>
      </c>
      <c r="BD8" t="s">
        <v>74</v>
      </c>
      <c r="BE8" t="s">
        <v>239</v>
      </c>
      <c r="BF8" t="str">
        <f>HYPERLINK("http://dx.doi.org/10.1080/01419870.2022.2110382","http://dx.doi.org/10.1080/01419870.2022.2110382")</f>
        <v>http://dx.doi.org/10.1080/01419870.2022.2110382</v>
      </c>
      <c r="BG8" t="s">
        <v>74</v>
      </c>
      <c r="BH8" t="s">
        <v>240</v>
      </c>
      <c r="BI8">
        <v>22</v>
      </c>
      <c r="BJ8" t="s">
        <v>241</v>
      </c>
      <c r="BK8" t="s">
        <v>99</v>
      </c>
      <c r="BL8" t="s">
        <v>241</v>
      </c>
      <c r="BM8" t="s">
        <v>242</v>
      </c>
      <c r="BN8" t="s">
        <v>74</v>
      </c>
      <c r="BO8" t="s">
        <v>101</v>
      </c>
      <c r="BP8" t="s">
        <v>74</v>
      </c>
      <c r="BQ8" t="s">
        <v>74</v>
      </c>
      <c r="BR8" t="s">
        <v>102</v>
      </c>
      <c r="BS8" t="s">
        <v>243</v>
      </c>
      <c r="BT8" t="str">
        <f>HYPERLINK("https%3A%2F%2Fwww.webofscience.com%2Fwos%2Fwoscc%2Ffull-record%2FWOS:000848776600001","View Full Record in Web of Science")</f>
        <v>View Full Record in Web of Science</v>
      </c>
    </row>
    <row r="9" spans="1:72" x14ac:dyDescent="0.25">
      <c r="A9" t="s">
        <v>72</v>
      </c>
      <c r="B9" t="s">
        <v>244</v>
      </c>
      <c r="C9" t="s">
        <v>74</v>
      </c>
      <c r="D9" t="s">
        <v>74</v>
      </c>
      <c r="E9" t="s">
        <v>74</v>
      </c>
      <c r="F9" t="s">
        <v>245</v>
      </c>
      <c r="G9" t="s">
        <v>74</v>
      </c>
      <c r="H9" t="s">
        <v>74</v>
      </c>
      <c r="I9" t="s">
        <v>246</v>
      </c>
      <c r="J9" t="s">
        <v>247</v>
      </c>
      <c r="K9" t="s">
        <v>74</v>
      </c>
      <c r="L9" t="s">
        <v>74</v>
      </c>
      <c r="M9" t="s">
        <v>78</v>
      </c>
      <c r="N9" t="s">
        <v>79</v>
      </c>
      <c r="O9" t="s">
        <v>74</v>
      </c>
      <c r="P9" t="s">
        <v>74</v>
      </c>
      <c r="Q9" t="s">
        <v>74</v>
      </c>
      <c r="R9" t="s">
        <v>74</v>
      </c>
      <c r="S9" t="s">
        <v>74</v>
      </c>
      <c r="T9" t="s">
        <v>248</v>
      </c>
      <c r="U9" t="s">
        <v>249</v>
      </c>
      <c r="V9" t="s">
        <v>250</v>
      </c>
      <c r="W9" t="s">
        <v>251</v>
      </c>
      <c r="X9" t="s">
        <v>252</v>
      </c>
      <c r="Y9" t="s">
        <v>253</v>
      </c>
      <c r="Z9" t="s">
        <v>254</v>
      </c>
      <c r="AA9" t="s">
        <v>255</v>
      </c>
      <c r="AB9" t="s">
        <v>256</v>
      </c>
      <c r="AC9" t="s">
        <v>74</v>
      </c>
      <c r="AD9" t="s">
        <v>74</v>
      </c>
      <c r="AE9" t="s">
        <v>74</v>
      </c>
      <c r="AF9" t="s">
        <v>74</v>
      </c>
      <c r="AG9">
        <v>69</v>
      </c>
      <c r="AH9">
        <v>0</v>
      </c>
      <c r="AI9">
        <v>0</v>
      </c>
      <c r="AJ9">
        <v>2</v>
      </c>
      <c r="AK9">
        <v>9</v>
      </c>
      <c r="AL9" t="s">
        <v>257</v>
      </c>
      <c r="AM9" t="s">
        <v>258</v>
      </c>
      <c r="AN9" t="s">
        <v>259</v>
      </c>
      <c r="AO9" t="s">
        <v>260</v>
      </c>
      <c r="AP9" t="s">
        <v>261</v>
      </c>
      <c r="AQ9" t="s">
        <v>74</v>
      </c>
      <c r="AR9" t="s">
        <v>262</v>
      </c>
      <c r="AS9" t="s">
        <v>263</v>
      </c>
      <c r="AT9" t="s">
        <v>264</v>
      </c>
      <c r="AU9">
        <v>2022</v>
      </c>
      <c r="AV9">
        <v>63</v>
      </c>
      <c r="AW9" t="s">
        <v>265</v>
      </c>
      <c r="AX9" t="s">
        <v>74</v>
      </c>
      <c r="AY9" t="s">
        <v>74</v>
      </c>
      <c r="AZ9" t="s">
        <v>238</v>
      </c>
      <c r="BA9" t="s">
        <v>74</v>
      </c>
      <c r="BB9">
        <v>235</v>
      </c>
      <c r="BC9">
        <v>246</v>
      </c>
      <c r="BD9" t="s">
        <v>74</v>
      </c>
      <c r="BE9" t="s">
        <v>266</v>
      </c>
      <c r="BF9" t="str">
        <f>HYPERLINK("http://dx.doi.org/10.1177/00207152221110088","http://dx.doi.org/10.1177/00207152221110088")</f>
        <v>http://dx.doi.org/10.1177/00207152221110088</v>
      </c>
      <c r="BG9" t="s">
        <v>74</v>
      </c>
      <c r="BH9" t="s">
        <v>267</v>
      </c>
      <c r="BI9">
        <v>12</v>
      </c>
      <c r="BJ9" t="s">
        <v>216</v>
      </c>
      <c r="BK9" t="s">
        <v>99</v>
      </c>
      <c r="BL9" t="s">
        <v>216</v>
      </c>
      <c r="BM9" t="s">
        <v>268</v>
      </c>
      <c r="BN9" t="s">
        <v>74</v>
      </c>
      <c r="BO9" t="s">
        <v>269</v>
      </c>
      <c r="BP9" t="s">
        <v>74</v>
      </c>
      <c r="BQ9" t="s">
        <v>74</v>
      </c>
      <c r="BR9" t="s">
        <v>102</v>
      </c>
      <c r="BS9" t="s">
        <v>270</v>
      </c>
      <c r="BT9" t="str">
        <f>HYPERLINK("https%3A%2F%2Fwww.webofscience.com%2Fwos%2Fwoscc%2Ffull-record%2FWOS:000827201500001","View Full Record in Web of Science")</f>
        <v>View Full Record in Web of Science</v>
      </c>
    </row>
    <row r="10" spans="1:72" x14ac:dyDescent="0.25">
      <c r="A10" t="s">
        <v>72</v>
      </c>
      <c r="B10" t="s">
        <v>271</v>
      </c>
      <c r="C10" t="s">
        <v>74</v>
      </c>
      <c r="D10" t="s">
        <v>74</v>
      </c>
      <c r="E10" t="s">
        <v>74</v>
      </c>
      <c r="F10" t="s">
        <v>272</v>
      </c>
      <c r="G10" t="s">
        <v>74</v>
      </c>
      <c r="H10" t="s">
        <v>74</v>
      </c>
      <c r="I10" t="s">
        <v>273</v>
      </c>
      <c r="J10" t="s">
        <v>274</v>
      </c>
      <c r="K10" t="s">
        <v>74</v>
      </c>
      <c r="L10" t="s">
        <v>74</v>
      </c>
      <c r="M10" t="s">
        <v>78</v>
      </c>
      <c r="N10" t="s">
        <v>79</v>
      </c>
      <c r="O10" t="s">
        <v>74</v>
      </c>
      <c r="P10" t="s">
        <v>74</v>
      </c>
      <c r="Q10" t="s">
        <v>74</v>
      </c>
      <c r="R10" t="s">
        <v>74</v>
      </c>
      <c r="S10" t="s">
        <v>74</v>
      </c>
      <c r="T10" t="s">
        <v>275</v>
      </c>
      <c r="U10" t="s">
        <v>276</v>
      </c>
      <c r="V10" t="s">
        <v>277</v>
      </c>
      <c r="W10" t="s">
        <v>278</v>
      </c>
      <c r="X10" t="s">
        <v>279</v>
      </c>
      <c r="Y10" t="s">
        <v>280</v>
      </c>
      <c r="Z10" t="s">
        <v>281</v>
      </c>
      <c r="AA10" t="s">
        <v>74</v>
      </c>
      <c r="AB10" t="s">
        <v>282</v>
      </c>
      <c r="AC10" t="s">
        <v>74</v>
      </c>
      <c r="AD10" t="s">
        <v>74</v>
      </c>
      <c r="AE10" t="s">
        <v>74</v>
      </c>
      <c r="AF10" t="s">
        <v>74</v>
      </c>
      <c r="AG10">
        <v>51</v>
      </c>
      <c r="AH10">
        <v>1</v>
      </c>
      <c r="AI10">
        <v>1</v>
      </c>
      <c r="AJ10">
        <v>0</v>
      </c>
      <c r="AK10">
        <v>2</v>
      </c>
      <c r="AL10" t="s">
        <v>257</v>
      </c>
      <c r="AM10" t="s">
        <v>258</v>
      </c>
      <c r="AN10" t="s">
        <v>259</v>
      </c>
      <c r="AO10" t="s">
        <v>283</v>
      </c>
      <c r="AP10" t="s">
        <v>284</v>
      </c>
      <c r="AQ10" t="s">
        <v>74</v>
      </c>
      <c r="AR10" t="s">
        <v>285</v>
      </c>
      <c r="AS10" t="s">
        <v>286</v>
      </c>
      <c r="AT10" t="s">
        <v>287</v>
      </c>
      <c r="AU10">
        <v>2023</v>
      </c>
      <c r="AV10">
        <v>33</v>
      </c>
      <c r="AW10">
        <v>4</v>
      </c>
      <c r="AX10" t="s">
        <v>74</v>
      </c>
      <c r="AY10" t="s">
        <v>74</v>
      </c>
      <c r="AZ10" t="s">
        <v>74</v>
      </c>
      <c r="BA10" t="s">
        <v>74</v>
      </c>
      <c r="BB10">
        <v>479</v>
      </c>
      <c r="BC10">
        <v>490</v>
      </c>
      <c r="BD10">
        <v>1.0497315221093542E+16</v>
      </c>
      <c r="BE10" t="s">
        <v>288</v>
      </c>
      <c r="BF10" t="str">
        <f>HYPERLINK("http://dx.doi.org/10.1177/10497315221093542","http://dx.doi.org/10.1177/10497315221093542")</f>
        <v>http://dx.doi.org/10.1177/10497315221093542</v>
      </c>
      <c r="BG10" t="s">
        <v>74</v>
      </c>
      <c r="BH10" t="s">
        <v>289</v>
      </c>
      <c r="BI10">
        <v>12</v>
      </c>
      <c r="BJ10" t="s">
        <v>290</v>
      </c>
      <c r="BK10" t="s">
        <v>99</v>
      </c>
      <c r="BL10" t="s">
        <v>290</v>
      </c>
      <c r="BM10" t="s">
        <v>291</v>
      </c>
      <c r="BN10" t="s">
        <v>74</v>
      </c>
      <c r="BO10" t="s">
        <v>74</v>
      </c>
      <c r="BP10" t="s">
        <v>74</v>
      </c>
      <c r="BQ10" t="s">
        <v>74</v>
      </c>
      <c r="BR10" t="s">
        <v>102</v>
      </c>
      <c r="BS10" t="s">
        <v>292</v>
      </c>
      <c r="BT10" t="str">
        <f>HYPERLINK("https%3A%2F%2Fwww.webofscience.com%2Fwos%2Fwoscc%2Ffull-record%2FWOS:000789234200001","View Full Record in Web of Science")</f>
        <v>View Full Record in Web of Science</v>
      </c>
    </row>
    <row r="11" spans="1:72" x14ac:dyDescent="0.25">
      <c r="A11" t="s">
        <v>72</v>
      </c>
      <c r="B11" t="s">
        <v>293</v>
      </c>
      <c r="C11" t="s">
        <v>74</v>
      </c>
      <c r="D11" t="s">
        <v>74</v>
      </c>
      <c r="E11" t="s">
        <v>74</v>
      </c>
      <c r="F11" t="s">
        <v>294</v>
      </c>
      <c r="G11" t="s">
        <v>74</v>
      </c>
      <c r="H11" t="s">
        <v>74</v>
      </c>
      <c r="I11" t="s">
        <v>295</v>
      </c>
      <c r="J11" t="s">
        <v>296</v>
      </c>
      <c r="K11" t="s">
        <v>74</v>
      </c>
      <c r="L11" t="s">
        <v>74</v>
      </c>
      <c r="M11" t="s">
        <v>78</v>
      </c>
      <c r="N11" t="s">
        <v>79</v>
      </c>
      <c r="O11" t="s">
        <v>74</v>
      </c>
      <c r="P11" t="s">
        <v>74</v>
      </c>
      <c r="Q11" t="s">
        <v>74</v>
      </c>
      <c r="R11" t="s">
        <v>74</v>
      </c>
      <c r="S11" t="s">
        <v>74</v>
      </c>
      <c r="T11" t="s">
        <v>297</v>
      </c>
      <c r="U11" t="s">
        <v>298</v>
      </c>
      <c r="V11" t="s">
        <v>299</v>
      </c>
      <c r="W11" t="s">
        <v>300</v>
      </c>
      <c r="X11" t="s">
        <v>301</v>
      </c>
      <c r="Y11" t="s">
        <v>302</v>
      </c>
      <c r="Z11" t="s">
        <v>303</v>
      </c>
      <c r="AA11" t="s">
        <v>304</v>
      </c>
      <c r="AB11" t="s">
        <v>305</v>
      </c>
      <c r="AC11" t="s">
        <v>306</v>
      </c>
      <c r="AD11" t="s">
        <v>307</v>
      </c>
      <c r="AE11" t="s">
        <v>308</v>
      </c>
      <c r="AF11" t="s">
        <v>74</v>
      </c>
      <c r="AG11">
        <v>48</v>
      </c>
      <c r="AH11">
        <v>1</v>
      </c>
      <c r="AI11">
        <v>1</v>
      </c>
      <c r="AJ11">
        <v>7</v>
      </c>
      <c r="AK11">
        <v>36</v>
      </c>
      <c r="AL11" t="s">
        <v>186</v>
      </c>
      <c r="AM11" t="s">
        <v>187</v>
      </c>
      <c r="AN11" t="s">
        <v>188</v>
      </c>
      <c r="AO11" t="s">
        <v>309</v>
      </c>
      <c r="AP11" t="s">
        <v>74</v>
      </c>
      <c r="AQ11" t="s">
        <v>74</v>
      </c>
      <c r="AR11" t="s">
        <v>310</v>
      </c>
      <c r="AS11" t="s">
        <v>311</v>
      </c>
      <c r="AT11" t="s">
        <v>312</v>
      </c>
      <c r="AU11">
        <v>2022</v>
      </c>
      <c r="AV11">
        <v>13</v>
      </c>
      <c r="AW11" t="s">
        <v>74</v>
      </c>
      <c r="AX11" t="s">
        <v>74</v>
      </c>
      <c r="AY11" t="s">
        <v>74</v>
      </c>
      <c r="AZ11" t="s">
        <v>74</v>
      </c>
      <c r="BA11" t="s">
        <v>74</v>
      </c>
      <c r="BB11" t="s">
        <v>74</v>
      </c>
      <c r="BC11" t="s">
        <v>74</v>
      </c>
      <c r="BD11">
        <v>764842</v>
      </c>
      <c r="BE11" t="s">
        <v>313</v>
      </c>
      <c r="BF11" t="str">
        <f>HYPERLINK("http://dx.doi.org/10.3389/fpsyg.2022.764842","http://dx.doi.org/10.3389/fpsyg.2022.764842")</f>
        <v>http://dx.doi.org/10.3389/fpsyg.2022.764842</v>
      </c>
      <c r="BG11" t="s">
        <v>74</v>
      </c>
      <c r="BH11" t="s">
        <v>74</v>
      </c>
      <c r="BI11">
        <v>9</v>
      </c>
      <c r="BJ11" t="s">
        <v>314</v>
      </c>
      <c r="BK11" t="s">
        <v>99</v>
      </c>
      <c r="BL11" t="s">
        <v>315</v>
      </c>
      <c r="BM11" t="s">
        <v>316</v>
      </c>
      <c r="BN11">
        <v>35310245</v>
      </c>
      <c r="BO11" t="s">
        <v>317</v>
      </c>
      <c r="BP11" t="s">
        <v>74</v>
      </c>
      <c r="BQ11" t="s">
        <v>74</v>
      </c>
      <c r="BR11" t="s">
        <v>102</v>
      </c>
      <c r="BS11" t="s">
        <v>318</v>
      </c>
      <c r="BT11" t="str">
        <f>HYPERLINK("https%3A%2F%2Fwww.webofscience.com%2Fwos%2Fwoscc%2Ffull-record%2FWOS:000772250500001","View Full Record in Web of Science")</f>
        <v>View Full Record in Web of Science</v>
      </c>
    </row>
    <row r="12" spans="1:72" x14ac:dyDescent="0.25">
      <c r="A12" t="s">
        <v>72</v>
      </c>
      <c r="B12" t="s">
        <v>319</v>
      </c>
      <c r="C12" t="s">
        <v>74</v>
      </c>
      <c r="D12" t="s">
        <v>74</v>
      </c>
      <c r="E12" t="s">
        <v>74</v>
      </c>
      <c r="F12" t="s">
        <v>320</v>
      </c>
      <c r="G12" t="s">
        <v>74</v>
      </c>
      <c r="H12" t="s">
        <v>74</v>
      </c>
      <c r="I12" t="s">
        <v>321</v>
      </c>
      <c r="J12" t="s">
        <v>322</v>
      </c>
      <c r="K12" t="s">
        <v>74</v>
      </c>
      <c r="L12" t="s">
        <v>74</v>
      </c>
      <c r="M12" t="s">
        <v>78</v>
      </c>
      <c r="N12" t="s">
        <v>79</v>
      </c>
      <c r="O12" t="s">
        <v>74</v>
      </c>
      <c r="P12" t="s">
        <v>74</v>
      </c>
      <c r="Q12" t="s">
        <v>74</v>
      </c>
      <c r="R12" t="s">
        <v>74</v>
      </c>
      <c r="S12" t="s">
        <v>74</v>
      </c>
      <c r="T12" t="s">
        <v>323</v>
      </c>
      <c r="U12" t="s">
        <v>324</v>
      </c>
      <c r="V12" t="s">
        <v>325</v>
      </c>
      <c r="W12" t="s">
        <v>326</v>
      </c>
      <c r="X12" t="s">
        <v>327</v>
      </c>
      <c r="Y12" t="s">
        <v>328</v>
      </c>
      <c r="Z12" t="s">
        <v>329</v>
      </c>
      <c r="AA12" t="s">
        <v>330</v>
      </c>
      <c r="AB12" t="s">
        <v>331</v>
      </c>
      <c r="AC12" t="s">
        <v>332</v>
      </c>
      <c r="AD12" t="s">
        <v>332</v>
      </c>
      <c r="AE12" t="s">
        <v>333</v>
      </c>
      <c r="AF12" t="s">
        <v>74</v>
      </c>
      <c r="AG12">
        <v>36</v>
      </c>
      <c r="AH12">
        <v>0</v>
      </c>
      <c r="AI12">
        <v>0</v>
      </c>
      <c r="AJ12">
        <v>2</v>
      </c>
      <c r="AK12">
        <v>3</v>
      </c>
      <c r="AL12" t="s">
        <v>158</v>
      </c>
      <c r="AM12" t="s">
        <v>159</v>
      </c>
      <c r="AN12" t="s">
        <v>160</v>
      </c>
      <c r="AO12" t="s">
        <v>334</v>
      </c>
      <c r="AP12" t="s">
        <v>335</v>
      </c>
      <c r="AQ12" t="s">
        <v>74</v>
      </c>
      <c r="AR12" t="s">
        <v>336</v>
      </c>
      <c r="AS12" t="s">
        <v>337</v>
      </c>
      <c r="AT12" t="s">
        <v>338</v>
      </c>
      <c r="AU12">
        <v>2023</v>
      </c>
      <c r="AV12">
        <v>33</v>
      </c>
      <c r="AW12">
        <v>3</v>
      </c>
      <c r="AX12" t="s">
        <v>74</v>
      </c>
      <c r="AY12" t="s">
        <v>74</v>
      </c>
      <c r="AZ12" t="s">
        <v>74</v>
      </c>
      <c r="BA12" t="s">
        <v>74</v>
      </c>
      <c r="BB12">
        <v>280</v>
      </c>
      <c r="BC12">
        <v>290</v>
      </c>
      <c r="BD12" t="s">
        <v>74</v>
      </c>
      <c r="BE12" t="s">
        <v>339</v>
      </c>
      <c r="BF12" t="str">
        <f>HYPERLINK("http://dx.doi.org/10.1080/09614524.2021.2018403","http://dx.doi.org/10.1080/09614524.2021.2018403")</f>
        <v>http://dx.doi.org/10.1080/09614524.2021.2018403</v>
      </c>
      <c r="BG12" t="s">
        <v>74</v>
      </c>
      <c r="BH12" t="s">
        <v>340</v>
      </c>
      <c r="BI12">
        <v>11</v>
      </c>
      <c r="BJ12" t="s">
        <v>341</v>
      </c>
      <c r="BK12" t="s">
        <v>146</v>
      </c>
      <c r="BL12" t="s">
        <v>341</v>
      </c>
      <c r="BM12" t="s">
        <v>342</v>
      </c>
      <c r="BN12" t="s">
        <v>74</v>
      </c>
      <c r="BO12" t="s">
        <v>343</v>
      </c>
      <c r="BP12" t="s">
        <v>74</v>
      </c>
      <c r="BQ12" t="s">
        <v>74</v>
      </c>
      <c r="BR12" t="s">
        <v>102</v>
      </c>
      <c r="BS12" t="s">
        <v>344</v>
      </c>
      <c r="BT12" t="str">
        <f>HYPERLINK("https%3A%2F%2Fwww.webofscience.com%2Fwos%2Fwoscc%2Ffull-record%2FWOS:000748183200001","View Full Record in Web of Science")</f>
        <v>View Full Record in Web of Science</v>
      </c>
    </row>
    <row r="13" spans="1:72" x14ac:dyDescent="0.25">
      <c r="A13" t="s">
        <v>72</v>
      </c>
      <c r="B13" t="s">
        <v>345</v>
      </c>
      <c r="C13" t="s">
        <v>74</v>
      </c>
      <c r="D13" t="s">
        <v>74</v>
      </c>
      <c r="E13" t="s">
        <v>74</v>
      </c>
      <c r="F13" t="s">
        <v>346</v>
      </c>
      <c r="G13" t="s">
        <v>74</v>
      </c>
      <c r="H13" t="s">
        <v>74</v>
      </c>
      <c r="I13" t="s">
        <v>347</v>
      </c>
      <c r="J13" t="s">
        <v>348</v>
      </c>
      <c r="K13" t="s">
        <v>74</v>
      </c>
      <c r="L13" t="s">
        <v>74</v>
      </c>
      <c r="M13" t="s">
        <v>78</v>
      </c>
      <c r="N13" t="s">
        <v>79</v>
      </c>
      <c r="O13" t="s">
        <v>74</v>
      </c>
      <c r="P13" t="s">
        <v>74</v>
      </c>
      <c r="Q13" t="s">
        <v>74</v>
      </c>
      <c r="R13" t="s">
        <v>74</v>
      </c>
      <c r="S13" t="s">
        <v>74</v>
      </c>
      <c r="T13" t="s">
        <v>349</v>
      </c>
      <c r="U13" t="s">
        <v>350</v>
      </c>
      <c r="V13" t="s">
        <v>351</v>
      </c>
      <c r="W13" t="s">
        <v>352</v>
      </c>
      <c r="X13" t="s">
        <v>353</v>
      </c>
      <c r="Y13" t="s">
        <v>354</v>
      </c>
      <c r="Z13" t="s">
        <v>74</v>
      </c>
      <c r="AA13" t="s">
        <v>74</v>
      </c>
      <c r="AB13" t="s">
        <v>74</v>
      </c>
      <c r="AC13" t="s">
        <v>355</v>
      </c>
      <c r="AD13" t="s">
        <v>356</v>
      </c>
      <c r="AE13" t="s">
        <v>357</v>
      </c>
      <c r="AF13" t="s">
        <v>74</v>
      </c>
      <c r="AG13">
        <v>38</v>
      </c>
      <c r="AH13">
        <v>0</v>
      </c>
      <c r="AI13">
        <v>0</v>
      </c>
      <c r="AJ13">
        <v>1</v>
      </c>
      <c r="AK13">
        <v>3</v>
      </c>
      <c r="AL13" t="s">
        <v>358</v>
      </c>
      <c r="AM13" t="s">
        <v>359</v>
      </c>
      <c r="AN13" t="s">
        <v>360</v>
      </c>
      <c r="AO13" t="s">
        <v>361</v>
      </c>
      <c r="AP13" t="s">
        <v>74</v>
      </c>
      <c r="AQ13" t="s">
        <v>74</v>
      </c>
      <c r="AR13" t="s">
        <v>362</v>
      </c>
      <c r="AS13" t="s">
        <v>363</v>
      </c>
      <c r="AT13" t="s">
        <v>74</v>
      </c>
      <c r="AU13">
        <v>2022</v>
      </c>
      <c r="AV13">
        <v>72</v>
      </c>
      <c r="AW13">
        <v>4</v>
      </c>
      <c r="AX13" t="s">
        <v>74</v>
      </c>
      <c r="AY13" t="s">
        <v>74</v>
      </c>
      <c r="AZ13" t="s">
        <v>74</v>
      </c>
      <c r="BA13" t="s">
        <v>74</v>
      </c>
      <c r="BB13">
        <v>382</v>
      </c>
      <c r="BC13">
        <v>420</v>
      </c>
      <c r="BD13" t="s">
        <v>74</v>
      </c>
      <c r="BE13" t="s">
        <v>364</v>
      </c>
      <c r="BF13" t="str">
        <f>HYPERLINK("http://dx.doi.org/10.32065/CJEF.2022.04.04","http://dx.doi.org/10.32065/CJEF.2022.04.04")</f>
        <v>http://dx.doi.org/10.32065/CJEF.2022.04.04</v>
      </c>
      <c r="BG13" t="s">
        <v>74</v>
      </c>
      <c r="BH13" t="s">
        <v>74</v>
      </c>
      <c r="BI13">
        <v>39</v>
      </c>
      <c r="BJ13" t="s">
        <v>365</v>
      </c>
      <c r="BK13" t="s">
        <v>99</v>
      </c>
      <c r="BL13" t="s">
        <v>366</v>
      </c>
      <c r="BM13" t="s">
        <v>367</v>
      </c>
      <c r="BN13" t="s">
        <v>74</v>
      </c>
      <c r="BO13" t="s">
        <v>74</v>
      </c>
      <c r="BP13" t="s">
        <v>74</v>
      </c>
      <c r="BQ13" t="s">
        <v>74</v>
      </c>
      <c r="BR13" t="s">
        <v>102</v>
      </c>
      <c r="BS13" t="s">
        <v>368</v>
      </c>
      <c r="BT13" t="str">
        <f>HYPERLINK("https%3A%2F%2Fwww.webofscience.com%2Fwos%2Fwoscc%2Ffull-record%2FWOS:000901795700004","View Full Record in Web of Science")</f>
        <v>View Full Record in Web of Science</v>
      </c>
    </row>
    <row r="14" spans="1:72" x14ac:dyDescent="0.25">
      <c r="A14" t="s">
        <v>72</v>
      </c>
      <c r="B14" t="s">
        <v>369</v>
      </c>
      <c r="C14" t="s">
        <v>74</v>
      </c>
      <c r="D14" t="s">
        <v>74</v>
      </c>
      <c r="E14" t="s">
        <v>74</v>
      </c>
      <c r="F14" t="s">
        <v>370</v>
      </c>
      <c r="G14" t="s">
        <v>74</v>
      </c>
      <c r="H14" t="s">
        <v>74</v>
      </c>
      <c r="I14" t="s">
        <v>371</v>
      </c>
      <c r="J14" t="s">
        <v>372</v>
      </c>
      <c r="K14" t="s">
        <v>74</v>
      </c>
      <c r="L14" t="s">
        <v>74</v>
      </c>
      <c r="M14" t="s">
        <v>78</v>
      </c>
      <c r="N14" t="s">
        <v>79</v>
      </c>
      <c r="O14" t="s">
        <v>74</v>
      </c>
      <c r="P14" t="s">
        <v>74</v>
      </c>
      <c r="Q14" t="s">
        <v>74</v>
      </c>
      <c r="R14" t="s">
        <v>74</v>
      </c>
      <c r="S14" t="s">
        <v>74</v>
      </c>
      <c r="T14" t="s">
        <v>373</v>
      </c>
      <c r="U14" t="s">
        <v>74</v>
      </c>
      <c r="V14" t="s">
        <v>374</v>
      </c>
      <c r="W14" t="s">
        <v>375</v>
      </c>
      <c r="X14" t="s">
        <v>376</v>
      </c>
      <c r="Y14" t="s">
        <v>377</v>
      </c>
      <c r="Z14" t="s">
        <v>378</v>
      </c>
      <c r="AA14" t="s">
        <v>74</v>
      </c>
      <c r="AB14" t="s">
        <v>74</v>
      </c>
      <c r="AC14" t="s">
        <v>74</v>
      </c>
      <c r="AD14" t="s">
        <v>74</v>
      </c>
      <c r="AE14" t="s">
        <v>74</v>
      </c>
      <c r="AF14" t="s">
        <v>74</v>
      </c>
      <c r="AG14">
        <v>7</v>
      </c>
      <c r="AH14">
        <v>0</v>
      </c>
      <c r="AI14">
        <v>0</v>
      </c>
      <c r="AJ14">
        <v>0</v>
      </c>
      <c r="AK14">
        <v>0</v>
      </c>
      <c r="AL14" t="s">
        <v>379</v>
      </c>
      <c r="AM14" t="s">
        <v>380</v>
      </c>
      <c r="AN14" t="s">
        <v>381</v>
      </c>
      <c r="AO14" t="s">
        <v>382</v>
      </c>
      <c r="AP14" t="s">
        <v>383</v>
      </c>
      <c r="AQ14" t="s">
        <v>74</v>
      </c>
      <c r="AR14" t="s">
        <v>384</v>
      </c>
      <c r="AS14" t="s">
        <v>385</v>
      </c>
      <c r="AT14" t="s">
        <v>74</v>
      </c>
      <c r="AU14">
        <v>2022</v>
      </c>
      <c r="AV14">
        <v>1</v>
      </c>
      <c r="AW14" t="s">
        <v>74</v>
      </c>
      <c r="AX14" t="s">
        <v>74</v>
      </c>
      <c r="AY14" t="s">
        <v>74</v>
      </c>
      <c r="AZ14" t="s">
        <v>74</v>
      </c>
      <c r="BA14" t="s">
        <v>74</v>
      </c>
      <c r="BB14">
        <v>105</v>
      </c>
      <c r="BC14">
        <v>114</v>
      </c>
      <c r="BD14" t="s">
        <v>74</v>
      </c>
      <c r="BE14" t="s">
        <v>386</v>
      </c>
      <c r="BF14" t="str">
        <f>HYPERLINK("http://dx.doi.org/10.37708/bf.swu.v31i1.5","http://dx.doi.org/10.37708/bf.swu.v31i1.5")</f>
        <v>http://dx.doi.org/10.37708/bf.swu.v31i1.5</v>
      </c>
      <c r="BG14" t="s">
        <v>74</v>
      </c>
      <c r="BH14" t="s">
        <v>74</v>
      </c>
      <c r="BI14">
        <v>10</v>
      </c>
      <c r="BJ14" t="s">
        <v>387</v>
      </c>
      <c r="BK14" t="s">
        <v>146</v>
      </c>
      <c r="BL14" t="s">
        <v>388</v>
      </c>
      <c r="BM14" t="s">
        <v>389</v>
      </c>
      <c r="BN14" t="s">
        <v>74</v>
      </c>
      <c r="BO14" t="s">
        <v>74</v>
      </c>
      <c r="BP14" t="s">
        <v>74</v>
      </c>
      <c r="BQ14" t="s">
        <v>74</v>
      </c>
      <c r="BR14" t="s">
        <v>102</v>
      </c>
      <c r="BS14" t="s">
        <v>390</v>
      </c>
      <c r="BT14" t="str">
        <f>HYPERLINK("https%3A%2F%2Fwww.webofscience.com%2Fwos%2Fwoscc%2Ffull-record%2FWOS:000750855300005","View Full Record in Web of Science")</f>
        <v>View Full Record in Web of Science</v>
      </c>
    </row>
    <row r="15" spans="1:72" x14ac:dyDescent="0.25">
      <c r="A15" t="s">
        <v>72</v>
      </c>
      <c r="B15" t="s">
        <v>391</v>
      </c>
      <c r="C15" t="s">
        <v>74</v>
      </c>
      <c r="D15" t="s">
        <v>74</v>
      </c>
      <c r="E15" t="s">
        <v>74</v>
      </c>
      <c r="F15" t="s">
        <v>392</v>
      </c>
      <c r="G15" t="s">
        <v>74</v>
      </c>
      <c r="H15" t="s">
        <v>74</v>
      </c>
      <c r="I15" t="s">
        <v>393</v>
      </c>
      <c r="J15" t="s">
        <v>394</v>
      </c>
      <c r="K15" t="s">
        <v>74</v>
      </c>
      <c r="L15" t="s">
        <v>74</v>
      </c>
      <c r="M15" t="s">
        <v>395</v>
      </c>
      <c r="N15" t="s">
        <v>79</v>
      </c>
      <c r="O15" t="s">
        <v>74</v>
      </c>
      <c r="P15" t="s">
        <v>74</v>
      </c>
      <c r="Q15" t="s">
        <v>74</v>
      </c>
      <c r="R15" t="s">
        <v>74</v>
      </c>
      <c r="S15" t="s">
        <v>74</v>
      </c>
      <c r="T15" t="s">
        <v>396</v>
      </c>
      <c r="U15" t="s">
        <v>74</v>
      </c>
      <c r="V15" t="s">
        <v>397</v>
      </c>
      <c r="W15" t="s">
        <v>398</v>
      </c>
      <c r="X15" t="s">
        <v>399</v>
      </c>
      <c r="Y15" t="s">
        <v>400</v>
      </c>
      <c r="Z15" t="s">
        <v>401</v>
      </c>
      <c r="AA15" t="s">
        <v>402</v>
      </c>
      <c r="AB15" t="s">
        <v>74</v>
      </c>
      <c r="AC15" t="s">
        <v>74</v>
      </c>
      <c r="AD15" t="s">
        <v>74</v>
      </c>
      <c r="AE15" t="s">
        <v>74</v>
      </c>
      <c r="AF15" t="s">
        <v>74</v>
      </c>
      <c r="AG15">
        <v>15</v>
      </c>
      <c r="AH15">
        <v>0</v>
      </c>
      <c r="AI15">
        <v>0</v>
      </c>
      <c r="AJ15">
        <v>0</v>
      </c>
      <c r="AK15">
        <v>0</v>
      </c>
      <c r="AL15" t="s">
        <v>403</v>
      </c>
      <c r="AM15" t="s">
        <v>404</v>
      </c>
      <c r="AN15" t="s">
        <v>405</v>
      </c>
      <c r="AO15" t="s">
        <v>406</v>
      </c>
      <c r="AP15" t="s">
        <v>407</v>
      </c>
      <c r="AQ15" t="s">
        <v>74</v>
      </c>
      <c r="AR15" t="s">
        <v>394</v>
      </c>
      <c r="AS15" t="s">
        <v>408</v>
      </c>
      <c r="AT15" t="s">
        <v>74</v>
      </c>
      <c r="AU15">
        <v>2022</v>
      </c>
      <c r="AV15" t="s">
        <v>74</v>
      </c>
      <c r="AW15">
        <v>4</v>
      </c>
      <c r="AX15" t="s">
        <v>74</v>
      </c>
      <c r="AY15" t="s">
        <v>74</v>
      </c>
      <c r="AZ15" t="s">
        <v>74</v>
      </c>
      <c r="BA15" t="s">
        <v>74</v>
      </c>
      <c r="BB15">
        <v>120</v>
      </c>
      <c r="BC15">
        <v>128</v>
      </c>
      <c r="BD15" t="s">
        <v>74</v>
      </c>
      <c r="BE15" t="s">
        <v>409</v>
      </c>
      <c r="BF15" t="str">
        <f>HYPERLINK("http://dx.doi.org/10.15407/arheologia2022.04.120","http://dx.doi.org/10.15407/arheologia2022.04.120")</f>
        <v>http://dx.doi.org/10.15407/arheologia2022.04.120</v>
      </c>
      <c r="BG15" t="s">
        <v>74</v>
      </c>
      <c r="BH15" t="s">
        <v>74</v>
      </c>
      <c r="BI15">
        <v>9</v>
      </c>
      <c r="BJ15" t="s">
        <v>410</v>
      </c>
      <c r="BK15" t="s">
        <v>146</v>
      </c>
      <c r="BL15" t="s">
        <v>410</v>
      </c>
      <c r="BM15" t="s">
        <v>411</v>
      </c>
      <c r="BN15" t="s">
        <v>74</v>
      </c>
      <c r="BO15" t="s">
        <v>196</v>
      </c>
      <c r="BP15" t="s">
        <v>74</v>
      </c>
      <c r="BQ15" t="s">
        <v>74</v>
      </c>
      <c r="BR15" t="s">
        <v>102</v>
      </c>
      <c r="BS15" t="s">
        <v>412</v>
      </c>
      <c r="BT15" t="str">
        <f>HYPERLINK("https%3A%2F%2Fwww.webofscience.com%2Fwos%2Fwoscc%2Ffull-record%2FWOS:000961112300009","View Full Record in Web of Science")</f>
        <v>View Full Record in Web of Science</v>
      </c>
    </row>
    <row r="16" spans="1:72" x14ac:dyDescent="0.25">
      <c r="A16" t="s">
        <v>72</v>
      </c>
      <c r="B16" t="s">
        <v>413</v>
      </c>
      <c r="C16" t="s">
        <v>74</v>
      </c>
      <c r="D16" t="s">
        <v>74</v>
      </c>
      <c r="E16" t="s">
        <v>74</v>
      </c>
      <c r="F16" t="s">
        <v>414</v>
      </c>
      <c r="G16" t="s">
        <v>74</v>
      </c>
      <c r="H16" t="s">
        <v>74</v>
      </c>
      <c r="I16" t="s">
        <v>415</v>
      </c>
      <c r="J16" t="s">
        <v>416</v>
      </c>
      <c r="K16" t="s">
        <v>74</v>
      </c>
      <c r="L16" t="s">
        <v>74</v>
      </c>
      <c r="M16" t="s">
        <v>78</v>
      </c>
      <c r="N16" t="s">
        <v>79</v>
      </c>
      <c r="O16" t="s">
        <v>74</v>
      </c>
      <c r="P16" t="s">
        <v>74</v>
      </c>
      <c r="Q16" t="s">
        <v>74</v>
      </c>
      <c r="R16" t="s">
        <v>74</v>
      </c>
      <c r="S16" t="s">
        <v>74</v>
      </c>
      <c r="T16" t="s">
        <v>417</v>
      </c>
      <c r="U16" t="s">
        <v>418</v>
      </c>
      <c r="V16" t="s">
        <v>419</v>
      </c>
      <c r="W16" t="s">
        <v>420</v>
      </c>
      <c r="X16" t="s">
        <v>421</v>
      </c>
      <c r="Y16" t="s">
        <v>422</v>
      </c>
      <c r="Z16" t="s">
        <v>423</v>
      </c>
      <c r="AA16" t="s">
        <v>74</v>
      </c>
      <c r="AB16" t="s">
        <v>74</v>
      </c>
      <c r="AC16" t="s">
        <v>424</v>
      </c>
      <c r="AD16" t="s">
        <v>424</v>
      </c>
      <c r="AE16" t="s">
        <v>425</v>
      </c>
      <c r="AF16" t="s">
        <v>74</v>
      </c>
      <c r="AG16">
        <v>49</v>
      </c>
      <c r="AH16">
        <v>5</v>
      </c>
      <c r="AI16">
        <v>5</v>
      </c>
      <c r="AJ16">
        <v>3</v>
      </c>
      <c r="AK16">
        <v>16</v>
      </c>
      <c r="AL16" t="s">
        <v>257</v>
      </c>
      <c r="AM16" t="s">
        <v>258</v>
      </c>
      <c r="AN16" t="s">
        <v>259</v>
      </c>
      <c r="AO16" t="s">
        <v>426</v>
      </c>
      <c r="AP16" t="s">
        <v>427</v>
      </c>
      <c r="AQ16" t="s">
        <v>74</v>
      </c>
      <c r="AR16" t="s">
        <v>428</v>
      </c>
      <c r="AS16" t="s">
        <v>429</v>
      </c>
      <c r="AT16" t="s">
        <v>430</v>
      </c>
      <c r="AU16">
        <v>2023</v>
      </c>
      <c r="AV16">
        <v>44</v>
      </c>
      <c r="AW16">
        <v>2</v>
      </c>
      <c r="AX16" t="s">
        <v>74</v>
      </c>
      <c r="AY16" t="s">
        <v>74</v>
      </c>
      <c r="AZ16" t="s">
        <v>74</v>
      </c>
      <c r="BA16" t="s">
        <v>74</v>
      </c>
      <c r="BB16">
        <v>338</v>
      </c>
      <c r="BC16">
        <v>362</v>
      </c>
      <c r="BD16" t="s">
        <v>431</v>
      </c>
      <c r="BE16" t="s">
        <v>432</v>
      </c>
      <c r="BF16" t="str">
        <f>HYPERLINK("http://dx.doi.org/10.1177/0192513X211048474","http://dx.doi.org/10.1177/0192513X211048474")</f>
        <v>http://dx.doi.org/10.1177/0192513X211048474</v>
      </c>
      <c r="BG16" t="s">
        <v>74</v>
      </c>
      <c r="BH16" t="s">
        <v>433</v>
      </c>
      <c r="BI16">
        <v>25</v>
      </c>
      <c r="BJ16" t="s">
        <v>434</v>
      </c>
      <c r="BK16" t="s">
        <v>99</v>
      </c>
      <c r="BL16" t="s">
        <v>434</v>
      </c>
      <c r="BM16" t="s">
        <v>435</v>
      </c>
      <c r="BN16">
        <v>36743830</v>
      </c>
      <c r="BO16" t="s">
        <v>171</v>
      </c>
      <c r="BP16" t="s">
        <v>74</v>
      </c>
      <c r="BQ16" t="s">
        <v>74</v>
      </c>
      <c r="BR16" t="s">
        <v>102</v>
      </c>
      <c r="BS16" t="s">
        <v>436</v>
      </c>
      <c r="BT16" t="str">
        <f>HYPERLINK("https%3A%2F%2Fwww.webofscience.com%2Fwos%2Fwoscc%2Ffull-record%2FWOS:000706430700001","View Full Record in Web of Science")</f>
        <v>View Full Record in Web of Science</v>
      </c>
    </row>
    <row r="17" spans="1:72" x14ac:dyDescent="0.25">
      <c r="A17" t="s">
        <v>72</v>
      </c>
      <c r="B17" t="s">
        <v>437</v>
      </c>
      <c r="C17" t="s">
        <v>74</v>
      </c>
      <c r="D17" t="s">
        <v>74</v>
      </c>
      <c r="E17" t="s">
        <v>74</v>
      </c>
      <c r="F17" t="s">
        <v>438</v>
      </c>
      <c r="G17" t="s">
        <v>74</v>
      </c>
      <c r="H17" t="s">
        <v>74</v>
      </c>
      <c r="I17" t="s">
        <v>439</v>
      </c>
      <c r="J17" t="s">
        <v>440</v>
      </c>
      <c r="K17" t="s">
        <v>74</v>
      </c>
      <c r="L17" t="s">
        <v>74</v>
      </c>
      <c r="M17" t="s">
        <v>78</v>
      </c>
      <c r="N17" t="s">
        <v>79</v>
      </c>
      <c r="O17" t="s">
        <v>74</v>
      </c>
      <c r="P17" t="s">
        <v>74</v>
      </c>
      <c r="Q17" t="s">
        <v>74</v>
      </c>
      <c r="R17" t="s">
        <v>74</v>
      </c>
      <c r="S17" t="s">
        <v>74</v>
      </c>
      <c r="T17" t="s">
        <v>441</v>
      </c>
      <c r="U17" t="s">
        <v>74</v>
      </c>
      <c r="V17" t="s">
        <v>442</v>
      </c>
      <c r="W17" t="s">
        <v>443</v>
      </c>
      <c r="X17" t="s">
        <v>74</v>
      </c>
      <c r="Y17" t="s">
        <v>444</v>
      </c>
      <c r="Z17" t="s">
        <v>445</v>
      </c>
      <c r="AA17" t="s">
        <v>74</v>
      </c>
      <c r="AB17" t="s">
        <v>74</v>
      </c>
      <c r="AC17" t="s">
        <v>74</v>
      </c>
      <c r="AD17" t="s">
        <v>74</v>
      </c>
      <c r="AE17" t="s">
        <v>74</v>
      </c>
      <c r="AF17" t="s">
        <v>74</v>
      </c>
      <c r="AG17">
        <v>9</v>
      </c>
      <c r="AH17">
        <v>1</v>
      </c>
      <c r="AI17">
        <v>1</v>
      </c>
      <c r="AJ17">
        <v>0</v>
      </c>
      <c r="AK17">
        <v>0</v>
      </c>
      <c r="AL17" t="s">
        <v>88</v>
      </c>
      <c r="AM17" t="s">
        <v>89</v>
      </c>
      <c r="AN17" t="s">
        <v>90</v>
      </c>
      <c r="AO17" t="s">
        <v>446</v>
      </c>
      <c r="AP17" t="s">
        <v>447</v>
      </c>
      <c r="AQ17" t="s">
        <v>74</v>
      </c>
      <c r="AR17" t="s">
        <v>448</v>
      </c>
      <c r="AS17" t="s">
        <v>449</v>
      </c>
      <c r="AT17" t="s">
        <v>450</v>
      </c>
      <c r="AU17">
        <v>2021</v>
      </c>
      <c r="AV17">
        <v>18</v>
      </c>
      <c r="AW17">
        <v>2</v>
      </c>
      <c r="AX17" t="s">
        <v>74</v>
      </c>
      <c r="AY17" t="s">
        <v>74</v>
      </c>
      <c r="AZ17" t="s">
        <v>238</v>
      </c>
      <c r="BA17" t="s">
        <v>74</v>
      </c>
      <c r="BB17">
        <v>214</v>
      </c>
      <c r="BC17">
        <v>223</v>
      </c>
      <c r="BD17" t="s">
        <v>74</v>
      </c>
      <c r="BE17" t="s">
        <v>451</v>
      </c>
      <c r="BF17" t="str">
        <f>HYPERLINK("http://dx.doi.org/10.1002/aps.1701","http://dx.doi.org/10.1002/aps.1701")</f>
        <v>http://dx.doi.org/10.1002/aps.1701</v>
      </c>
      <c r="BG17" t="s">
        <v>74</v>
      </c>
      <c r="BH17" t="s">
        <v>452</v>
      </c>
      <c r="BI17">
        <v>10</v>
      </c>
      <c r="BJ17" t="s">
        <v>453</v>
      </c>
      <c r="BK17" t="s">
        <v>146</v>
      </c>
      <c r="BL17" t="s">
        <v>315</v>
      </c>
      <c r="BM17" t="s">
        <v>454</v>
      </c>
      <c r="BN17" t="s">
        <v>74</v>
      </c>
      <c r="BO17" t="s">
        <v>455</v>
      </c>
      <c r="BP17" t="s">
        <v>74</v>
      </c>
      <c r="BQ17" t="s">
        <v>74</v>
      </c>
      <c r="BR17" t="s">
        <v>102</v>
      </c>
      <c r="BS17" t="s">
        <v>456</v>
      </c>
      <c r="BT17" t="str">
        <f>HYPERLINK("https%3A%2F%2Fwww.webofscience.com%2Fwos%2Fwoscc%2Ffull-record%2FWOS:000658054600001","View Full Record in Web of Science")</f>
        <v>View Full Record in Web of Science</v>
      </c>
    </row>
    <row r="18" spans="1:72" x14ac:dyDescent="0.25">
      <c r="A18" t="s">
        <v>72</v>
      </c>
      <c r="B18" t="s">
        <v>457</v>
      </c>
      <c r="C18" t="s">
        <v>74</v>
      </c>
      <c r="D18" t="s">
        <v>74</v>
      </c>
      <c r="E18" t="s">
        <v>74</v>
      </c>
      <c r="F18" t="s">
        <v>458</v>
      </c>
      <c r="G18" t="s">
        <v>74</v>
      </c>
      <c r="H18" t="s">
        <v>74</v>
      </c>
      <c r="I18" t="s">
        <v>459</v>
      </c>
      <c r="J18" t="s">
        <v>460</v>
      </c>
      <c r="K18" t="s">
        <v>74</v>
      </c>
      <c r="L18" t="s">
        <v>74</v>
      </c>
      <c r="M18" t="s">
        <v>78</v>
      </c>
      <c r="N18" t="s">
        <v>108</v>
      </c>
      <c r="O18" t="s">
        <v>74</v>
      </c>
      <c r="P18" t="s">
        <v>74</v>
      </c>
      <c r="Q18" t="s">
        <v>74</v>
      </c>
      <c r="R18" t="s">
        <v>74</v>
      </c>
      <c r="S18" t="s">
        <v>74</v>
      </c>
      <c r="T18" t="s">
        <v>461</v>
      </c>
      <c r="U18" t="s">
        <v>462</v>
      </c>
      <c r="V18" t="s">
        <v>463</v>
      </c>
      <c r="W18" t="s">
        <v>464</v>
      </c>
      <c r="X18" t="s">
        <v>465</v>
      </c>
      <c r="Y18" t="s">
        <v>466</v>
      </c>
      <c r="Z18" t="s">
        <v>467</v>
      </c>
      <c r="AA18" t="s">
        <v>74</v>
      </c>
      <c r="AB18" t="s">
        <v>468</v>
      </c>
      <c r="AC18" t="s">
        <v>469</v>
      </c>
      <c r="AD18" t="s">
        <v>469</v>
      </c>
      <c r="AE18" t="s">
        <v>470</v>
      </c>
      <c r="AF18" t="s">
        <v>74</v>
      </c>
      <c r="AG18">
        <v>41</v>
      </c>
      <c r="AH18">
        <v>6</v>
      </c>
      <c r="AI18">
        <v>6</v>
      </c>
      <c r="AJ18">
        <v>9</v>
      </c>
      <c r="AK18">
        <v>31</v>
      </c>
      <c r="AL18" t="s">
        <v>158</v>
      </c>
      <c r="AM18" t="s">
        <v>159</v>
      </c>
      <c r="AN18" t="s">
        <v>160</v>
      </c>
      <c r="AO18" t="s">
        <v>471</v>
      </c>
      <c r="AP18" t="s">
        <v>472</v>
      </c>
      <c r="AQ18" t="s">
        <v>74</v>
      </c>
      <c r="AR18" t="s">
        <v>473</v>
      </c>
      <c r="AS18" t="s">
        <v>474</v>
      </c>
      <c r="AT18" t="s">
        <v>475</v>
      </c>
      <c r="AU18">
        <v>2021</v>
      </c>
      <c r="AV18" t="s">
        <v>74</v>
      </c>
      <c r="AW18" t="s">
        <v>74</v>
      </c>
      <c r="AX18" t="s">
        <v>74</v>
      </c>
      <c r="AY18" t="s">
        <v>74</v>
      </c>
      <c r="AZ18" t="s">
        <v>74</v>
      </c>
      <c r="BA18" t="s">
        <v>74</v>
      </c>
      <c r="BB18" t="s">
        <v>74</v>
      </c>
      <c r="BC18" t="s">
        <v>74</v>
      </c>
      <c r="BD18" t="s">
        <v>74</v>
      </c>
      <c r="BE18" t="s">
        <v>476</v>
      </c>
      <c r="BF18" t="str">
        <f>HYPERLINK("http://dx.doi.org/10.1080/13603116.2021.1931716","http://dx.doi.org/10.1080/13603116.2021.1931716")</f>
        <v>http://dx.doi.org/10.1080/13603116.2021.1931716</v>
      </c>
      <c r="BG18" t="s">
        <v>74</v>
      </c>
      <c r="BH18" t="s">
        <v>477</v>
      </c>
      <c r="BI18">
        <v>16</v>
      </c>
      <c r="BJ18" t="s">
        <v>194</v>
      </c>
      <c r="BK18" t="s">
        <v>99</v>
      </c>
      <c r="BL18" t="s">
        <v>194</v>
      </c>
      <c r="BM18" t="s">
        <v>478</v>
      </c>
      <c r="BN18" t="s">
        <v>74</v>
      </c>
      <c r="BO18" t="s">
        <v>74</v>
      </c>
      <c r="BP18" t="s">
        <v>74</v>
      </c>
      <c r="BQ18" t="s">
        <v>74</v>
      </c>
      <c r="BR18" t="s">
        <v>102</v>
      </c>
      <c r="BS18" t="s">
        <v>479</v>
      </c>
      <c r="BT18" t="str">
        <f>HYPERLINK("https%3A%2F%2Fwww.webofscience.com%2Fwos%2Fwoscc%2Ffull-record%2FWOS:000655783900001","View Full Record in Web of Science")</f>
        <v>View Full Record in Web of Science</v>
      </c>
    </row>
    <row r="19" spans="1:72" x14ac:dyDescent="0.25">
      <c r="A19" t="s">
        <v>72</v>
      </c>
      <c r="B19" t="s">
        <v>480</v>
      </c>
      <c r="C19" t="s">
        <v>74</v>
      </c>
      <c r="D19" t="s">
        <v>74</v>
      </c>
      <c r="E19" t="s">
        <v>74</v>
      </c>
      <c r="F19" t="s">
        <v>481</v>
      </c>
      <c r="G19" t="s">
        <v>74</v>
      </c>
      <c r="H19" t="s">
        <v>74</v>
      </c>
      <c r="I19" t="s">
        <v>482</v>
      </c>
      <c r="J19" t="s">
        <v>274</v>
      </c>
      <c r="K19" t="s">
        <v>74</v>
      </c>
      <c r="L19" t="s">
        <v>74</v>
      </c>
      <c r="M19" t="s">
        <v>78</v>
      </c>
      <c r="N19" t="s">
        <v>79</v>
      </c>
      <c r="O19" t="s">
        <v>74</v>
      </c>
      <c r="P19" t="s">
        <v>74</v>
      </c>
      <c r="Q19" t="s">
        <v>74</v>
      </c>
      <c r="R19" t="s">
        <v>74</v>
      </c>
      <c r="S19" t="s">
        <v>74</v>
      </c>
      <c r="T19" t="s">
        <v>483</v>
      </c>
      <c r="U19" t="s">
        <v>74</v>
      </c>
      <c r="V19" t="s">
        <v>484</v>
      </c>
      <c r="W19" t="s">
        <v>485</v>
      </c>
      <c r="X19" t="s">
        <v>486</v>
      </c>
      <c r="Y19" t="s">
        <v>487</v>
      </c>
      <c r="Z19" t="s">
        <v>488</v>
      </c>
      <c r="AA19" t="s">
        <v>489</v>
      </c>
      <c r="AB19" t="s">
        <v>490</v>
      </c>
      <c r="AC19" t="s">
        <v>491</v>
      </c>
      <c r="AD19" t="s">
        <v>492</v>
      </c>
      <c r="AE19" t="s">
        <v>493</v>
      </c>
      <c r="AF19" t="s">
        <v>74</v>
      </c>
      <c r="AG19">
        <v>46</v>
      </c>
      <c r="AH19">
        <v>2</v>
      </c>
      <c r="AI19">
        <v>2</v>
      </c>
      <c r="AJ19">
        <v>0</v>
      </c>
      <c r="AK19">
        <v>17</v>
      </c>
      <c r="AL19" t="s">
        <v>257</v>
      </c>
      <c r="AM19" t="s">
        <v>258</v>
      </c>
      <c r="AN19" t="s">
        <v>259</v>
      </c>
      <c r="AO19" t="s">
        <v>283</v>
      </c>
      <c r="AP19" t="s">
        <v>284</v>
      </c>
      <c r="AQ19" t="s">
        <v>74</v>
      </c>
      <c r="AR19" t="s">
        <v>285</v>
      </c>
      <c r="AS19" t="s">
        <v>286</v>
      </c>
      <c r="AT19" t="s">
        <v>287</v>
      </c>
      <c r="AU19">
        <v>2021</v>
      </c>
      <c r="AV19">
        <v>31</v>
      </c>
      <c r="AW19">
        <v>4</v>
      </c>
      <c r="AX19" t="s">
        <v>74</v>
      </c>
      <c r="AY19" t="s">
        <v>74</v>
      </c>
      <c r="AZ19" t="s">
        <v>238</v>
      </c>
      <c r="BA19" t="s">
        <v>74</v>
      </c>
      <c r="BB19">
        <v>351</v>
      </c>
      <c r="BC19">
        <v>359</v>
      </c>
      <c r="BD19">
        <v>1049731521996457</v>
      </c>
      <c r="BE19" t="s">
        <v>494</v>
      </c>
      <c r="BF19" t="str">
        <f>HYPERLINK("http://dx.doi.org/10.1177/1049731521996457","http://dx.doi.org/10.1177/1049731521996457")</f>
        <v>http://dx.doi.org/10.1177/1049731521996457</v>
      </c>
      <c r="BG19" t="s">
        <v>74</v>
      </c>
      <c r="BH19" t="s">
        <v>495</v>
      </c>
      <c r="BI19">
        <v>9</v>
      </c>
      <c r="BJ19" t="s">
        <v>290</v>
      </c>
      <c r="BK19" t="s">
        <v>99</v>
      </c>
      <c r="BL19" t="s">
        <v>290</v>
      </c>
      <c r="BM19" t="s">
        <v>496</v>
      </c>
      <c r="BN19" t="s">
        <v>74</v>
      </c>
      <c r="BO19" t="s">
        <v>74</v>
      </c>
      <c r="BP19" t="s">
        <v>74</v>
      </c>
      <c r="BQ19" t="s">
        <v>74</v>
      </c>
      <c r="BR19" t="s">
        <v>102</v>
      </c>
      <c r="BS19" t="s">
        <v>497</v>
      </c>
      <c r="BT19" t="str">
        <f>HYPERLINK("https%3A%2F%2Fwww.webofscience.com%2Fwos%2Fwoscc%2Ffull-record%2FWOS:000625262100001","View Full Record in Web of Science")</f>
        <v>View Full Record in Web of Science</v>
      </c>
    </row>
    <row r="20" spans="1:72" x14ac:dyDescent="0.25">
      <c r="A20" t="s">
        <v>72</v>
      </c>
      <c r="B20" t="s">
        <v>498</v>
      </c>
      <c r="C20" t="s">
        <v>74</v>
      </c>
      <c r="D20" t="s">
        <v>74</v>
      </c>
      <c r="E20" t="s">
        <v>74</v>
      </c>
      <c r="F20" t="s">
        <v>499</v>
      </c>
      <c r="G20" t="s">
        <v>74</v>
      </c>
      <c r="H20" t="s">
        <v>74</v>
      </c>
      <c r="I20" t="s">
        <v>500</v>
      </c>
      <c r="J20" t="s">
        <v>501</v>
      </c>
      <c r="K20" t="s">
        <v>74</v>
      </c>
      <c r="L20" t="s">
        <v>74</v>
      </c>
      <c r="M20" t="s">
        <v>502</v>
      </c>
      <c r="N20" t="s">
        <v>79</v>
      </c>
      <c r="O20" t="s">
        <v>74</v>
      </c>
      <c r="P20" t="s">
        <v>74</v>
      </c>
      <c r="Q20" t="s">
        <v>74</v>
      </c>
      <c r="R20" t="s">
        <v>74</v>
      </c>
      <c r="S20" t="s">
        <v>74</v>
      </c>
      <c r="T20" t="s">
        <v>503</v>
      </c>
      <c r="U20" t="s">
        <v>74</v>
      </c>
      <c r="V20" t="s">
        <v>504</v>
      </c>
      <c r="W20" t="s">
        <v>505</v>
      </c>
      <c r="X20" t="s">
        <v>506</v>
      </c>
      <c r="Y20" t="s">
        <v>507</v>
      </c>
      <c r="Z20" t="s">
        <v>508</v>
      </c>
      <c r="AA20" t="s">
        <v>509</v>
      </c>
      <c r="AB20" t="s">
        <v>510</v>
      </c>
      <c r="AC20" t="s">
        <v>74</v>
      </c>
      <c r="AD20" t="s">
        <v>74</v>
      </c>
      <c r="AE20" t="s">
        <v>74</v>
      </c>
      <c r="AF20" t="s">
        <v>74</v>
      </c>
      <c r="AG20">
        <v>22</v>
      </c>
      <c r="AH20">
        <v>1</v>
      </c>
      <c r="AI20">
        <v>1</v>
      </c>
      <c r="AJ20">
        <v>0</v>
      </c>
      <c r="AK20">
        <v>1</v>
      </c>
      <c r="AL20" t="s">
        <v>511</v>
      </c>
      <c r="AM20" t="s">
        <v>210</v>
      </c>
      <c r="AN20" t="s">
        <v>512</v>
      </c>
      <c r="AO20" t="s">
        <v>513</v>
      </c>
      <c r="AP20" t="s">
        <v>74</v>
      </c>
      <c r="AQ20" t="s">
        <v>74</v>
      </c>
      <c r="AR20" t="s">
        <v>514</v>
      </c>
      <c r="AS20" t="s">
        <v>515</v>
      </c>
      <c r="AT20" t="s">
        <v>516</v>
      </c>
      <c r="AU20">
        <v>2021</v>
      </c>
      <c r="AV20">
        <v>42</v>
      </c>
      <c r="AW20">
        <v>2</v>
      </c>
      <c r="AX20" t="s">
        <v>74</v>
      </c>
      <c r="AY20" t="s">
        <v>74</v>
      </c>
      <c r="AZ20" t="s">
        <v>74</v>
      </c>
      <c r="BA20" t="s">
        <v>74</v>
      </c>
      <c r="BB20">
        <v>88</v>
      </c>
      <c r="BC20">
        <v>97</v>
      </c>
      <c r="BD20" t="s">
        <v>74</v>
      </c>
      <c r="BE20" t="s">
        <v>517</v>
      </c>
      <c r="BF20" t="str">
        <f>HYPERLINK("http://dx.doi.org/10.31857/S020595920014248-8","http://dx.doi.org/10.31857/S020595920014248-8")</f>
        <v>http://dx.doi.org/10.31857/S020595920014248-8</v>
      </c>
      <c r="BG20" t="s">
        <v>74</v>
      </c>
      <c r="BH20" t="s">
        <v>74</v>
      </c>
      <c r="BI20">
        <v>10</v>
      </c>
      <c r="BJ20" t="s">
        <v>314</v>
      </c>
      <c r="BK20" t="s">
        <v>99</v>
      </c>
      <c r="BL20" t="s">
        <v>315</v>
      </c>
      <c r="BM20" t="s">
        <v>518</v>
      </c>
      <c r="BN20" t="s">
        <v>74</v>
      </c>
      <c r="BO20" t="s">
        <v>74</v>
      </c>
      <c r="BP20" t="s">
        <v>74</v>
      </c>
      <c r="BQ20" t="s">
        <v>74</v>
      </c>
      <c r="BR20" t="s">
        <v>102</v>
      </c>
      <c r="BS20" t="s">
        <v>519</v>
      </c>
      <c r="BT20" t="str">
        <f>HYPERLINK("https%3A%2F%2Fwww.webofscience.com%2Fwos%2Fwoscc%2Ffull-record%2FWOS:000678210700009","View Full Record in Web of Science")</f>
        <v>View Full Record in Web of Science</v>
      </c>
    </row>
    <row r="21" spans="1:72" x14ac:dyDescent="0.25">
      <c r="A21" t="s">
        <v>72</v>
      </c>
      <c r="B21" t="s">
        <v>520</v>
      </c>
      <c r="C21" t="s">
        <v>74</v>
      </c>
      <c r="D21" t="s">
        <v>74</v>
      </c>
      <c r="E21" t="s">
        <v>74</v>
      </c>
      <c r="F21" t="s">
        <v>521</v>
      </c>
      <c r="G21" t="s">
        <v>74</v>
      </c>
      <c r="H21" t="s">
        <v>74</v>
      </c>
      <c r="I21" t="s">
        <v>522</v>
      </c>
      <c r="J21" t="s">
        <v>523</v>
      </c>
      <c r="K21" t="s">
        <v>74</v>
      </c>
      <c r="L21" t="s">
        <v>74</v>
      </c>
      <c r="M21" t="s">
        <v>78</v>
      </c>
      <c r="N21" t="s">
        <v>79</v>
      </c>
      <c r="O21" t="s">
        <v>74</v>
      </c>
      <c r="P21" t="s">
        <v>74</v>
      </c>
      <c r="Q21" t="s">
        <v>74</v>
      </c>
      <c r="R21" t="s">
        <v>74</v>
      </c>
      <c r="S21" t="s">
        <v>74</v>
      </c>
      <c r="T21" t="s">
        <v>524</v>
      </c>
      <c r="U21" t="s">
        <v>525</v>
      </c>
      <c r="V21" t="s">
        <v>526</v>
      </c>
      <c r="W21" t="s">
        <v>527</v>
      </c>
      <c r="X21" t="s">
        <v>528</v>
      </c>
      <c r="Y21" t="s">
        <v>529</v>
      </c>
      <c r="Z21" t="s">
        <v>530</v>
      </c>
      <c r="AA21" t="s">
        <v>74</v>
      </c>
      <c r="AB21" t="s">
        <v>531</v>
      </c>
      <c r="AC21" t="s">
        <v>532</v>
      </c>
      <c r="AD21" t="s">
        <v>533</v>
      </c>
      <c r="AE21" t="s">
        <v>534</v>
      </c>
      <c r="AF21" t="s">
        <v>74</v>
      </c>
      <c r="AG21">
        <v>83</v>
      </c>
      <c r="AH21">
        <v>1</v>
      </c>
      <c r="AI21">
        <v>1</v>
      </c>
      <c r="AJ21">
        <v>1</v>
      </c>
      <c r="AK21">
        <v>13</v>
      </c>
      <c r="AL21" t="s">
        <v>535</v>
      </c>
      <c r="AM21" t="s">
        <v>536</v>
      </c>
      <c r="AN21" t="s">
        <v>537</v>
      </c>
      <c r="AO21" t="s">
        <v>538</v>
      </c>
      <c r="AP21" t="s">
        <v>539</v>
      </c>
      <c r="AQ21" t="s">
        <v>74</v>
      </c>
      <c r="AR21" t="s">
        <v>540</v>
      </c>
      <c r="AS21" t="s">
        <v>541</v>
      </c>
      <c r="AT21" t="s">
        <v>542</v>
      </c>
      <c r="AU21">
        <v>2021</v>
      </c>
      <c r="AV21">
        <v>50</v>
      </c>
      <c r="AW21">
        <v>4</v>
      </c>
      <c r="AX21" t="s">
        <v>74</v>
      </c>
      <c r="AY21" t="s">
        <v>74</v>
      </c>
      <c r="AZ21" t="s">
        <v>74</v>
      </c>
      <c r="BA21" t="s">
        <v>74</v>
      </c>
      <c r="BB21">
        <v>587</v>
      </c>
      <c r="BC21">
        <v>610</v>
      </c>
      <c r="BD21" t="s">
        <v>74</v>
      </c>
      <c r="BE21" t="s">
        <v>543</v>
      </c>
      <c r="BF21" t="str">
        <f>HYPERLINK("http://dx.doi.org/10.1007/s10566-020-09595-w","http://dx.doi.org/10.1007/s10566-020-09595-w")</f>
        <v>http://dx.doi.org/10.1007/s10566-020-09595-w</v>
      </c>
      <c r="BG21" t="s">
        <v>74</v>
      </c>
      <c r="BH21" t="s">
        <v>544</v>
      </c>
      <c r="BI21">
        <v>24</v>
      </c>
      <c r="BJ21" t="s">
        <v>545</v>
      </c>
      <c r="BK21" t="s">
        <v>99</v>
      </c>
      <c r="BL21" t="s">
        <v>315</v>
      </c>
      <c r="BM21" t="s">
        <v>546</v>
      </c>
      <c r="BN21" t="s">
        <v>74</v>
      </c>
      <c r="BO21" t="s">
        <v>74</v>
      </c>
      <c r="BP21" t="s">
        <v>74</v>
      </c>
      <c r="BQ21" t="s">
        <v>74</v>
      </c>
      <c r="BR21" t="s">
        <v>102</v>
      </c>
      <c r="BS21" t="s">
        <v>547</v>
      </c>
      <c r="BT21" t="str">
        <f>HYPERLINK("https%3A%2F%2Fwww.webofscience.com%2Fwos%2Fwoscc%2Ffull-record%2FWOS:000604086800001","View Full Record in Web of Science")</f>
        <v>View Full Record in Web of Science</v>
      </c>
    </row>
    <row r="22" spans="1:72" x14ac:dyDescent="0.25">
      <c r="A22" t="s">
        <v>72</v>
      </c>
      <c r="B22" t="s">
        <v>548</v>
      </c>
      <c r="C22" t="s">
        <v>74</v>
      </c>
      <c r="D22" t="s">
        <v>74</v>
      </c>
      <c r="E22" t="s">
        <v>74</v>
      </c>
      <c r="F22" t="s">
        <v>549</v>
      </c>
      <c r="G22" t="s">
        <v>74</v>
      </c>
      <c r="H22" t="s">
        <v>74</v>
      </c>
      <c r="I22" t="s">
        <v>550</v>
      </c>
      <c r="J22" t="s">
        <v>551</v>
      </c>
      <c r="K22" t="s">
        <v>74</v>
      </c>
      <c r="L22" t="s">
        <v>74</v>
      </c>
      <c r="M22" t="s">
        <v>78</v>
      </c>
      <c r="N22" t="s">
        <v>79</v>
      </c>
      <c r="O22" t="s">
        <v>74</v>
      </c>
      <c r="P22" t="s">
        <v>74</v>
      </c>
      <c r="Q22" t="s">
        <v>74</v>
      </c>
      <c r="R22" t="s">
        <v>74</v>
      </c>
      <c r="S22" t="s">
        <v>74</v>
      </c>
      <c r="T22" t="s">
        <v>552</v>
      </c>
      <c r="U22" t="s">
        <v>553</v>
      </c>
      <c r="V22" t="s">
        <v>554</v>
      </c>
      <c r="W22" t="s">
        <v>555</v>
      </c>
      <c r="X22" t="s">
        <v>556</v>
      </c>
      <c r="Y22" t="s">
        <v>557</v>
      </c>
      <c r="Z22" t="s">
        <v>558</v>
      </c>
      <c r="AA22" t="s">
        <v>559</v>
      </c>
      <c r="AB22" t="s">
        <v>560</v>
      </c>
      <c r="AC22" t="s">
        <v>74</v>
      </c>
      <c r="AD22" t="s">
        <v>74</v>
      </c>
      <c r="AE22" t="s">
        <v>74</v>
      </c>
      <c r="AF22" t="s">
        <v>74</v>
      </c>
      <c r="AG22">
        <v>35</v>
      </c>
      <c r="AH22">
        <v>1</v>
      </c>
      <c r="AI22">
        <v>1</v>
      </c>
      <c r="AJ22">
        <v>3</v>
      </c>
      <c r="AK22">
        <v>6</v>
      </c>
      <c r="AL22" t="s">
        <v>158</v>
      </c>
      <c r="AM22" t="s">
        <v>159</v>
      </c>
      <c r="AN22" t="s">
        <v>160</v>
      </c>
      <c r="AO22" t="s">
        <v>561</v>
      </c>
      <c r="AP22" t="s">
        <v>562</v>
      </c>
      <c r="AQ22" t="s">
        <v>74</v>
      </c>
      <c r="AR22" t="s">
        <v>563</v>
      </c>
      <c r="AS22" t="s">
        <v>564</v>
      </c>
      <c r="AT22" t="s">
        <v>565</v>
      </c>
      <c r="AU22">
        <v>2020</v>
      </c>
      <c r="AV22">
        <v>190</v>
      </c>
      <c r="AW22">
        <v>14</v>
      </c>
      <c r="AX22" t="s">
        <v>74</v>
      </c>
      <c r="AY22" t="s">
        <v>74</v>
      </c>
      <c r="AZ22" t="s">
        <v>74</v>
      </c>
      <c r="BA22" t="s">
        <v>74</v>
      </c>
      <c r="BB22">
        <v>2321</v>
      </c>
      <c r="BC22">
        <v>2332</v>
      </c>
      <c r="BD22" t="s">
        <v>74</v>
      </c>
      <c r="BE22" t="s">
        <v>566</v>
      </c>
      <c r="BF22" t="str">
        <f>HYPERLINK("http://dx.doi.org/10.1080/03004430.2019.1572133","http://dx.doi.org/10.1080/03004430.2019.1572133")</f>
        <v>http://dx.doi.org/10.1080/03004430.2019.1572133</v>
      </c>
      <c r="BG22" t="s">
        <v>74</v>
      </c>
      <c r="BH22" t="s">
        <v>74</v>
      </c>
      <c r="BI22">
        <v>12</v>
      </c>
      <c r="BJ22" t="s">
        <v>567</v>
      </c>
      <c r="BK22" t="s">
        <v>99</v>
      </c>
      <c r="BL22" t="s">
        <v>568</v>
      </c>
      <c r="BM22" t="s">
        <v>569</v>
      </c>
      <c r="BN22" t="s">
        <v>74</v>
      </c>
      <c r="BO22" t="s">
        <v>74</v>
      </c>
      <c r="BP22" t="s">
        <v>74</v>
      </c>
      <c r="BQ22" t="s">
        <v>74</v>
      </c>
      <c r="BR22" t="s">
        <v>102</v>
      </c>
      <c r="BS22" t="s">
        <v>570</v>
      </c>
      <c r="BT22" t="str">
        <f>HYPERLINK("https%3A%2F%2Fwww.webofscience.com%2Fwos%2Fwoscc%2Ffull-record%2FWOS:000596878200014","View Full Record in Web of Science")</f>
        <v>View Full Record in Web of Science</v>
      </c>
    </row>
    <row r="23" spans="1:72" x14ac:dyDescent="0.25">
      <c r="A23" t="s">
        <v>72</v>
      </c>
      <c r="B23" t="s">
        <v>571</v>
      </c>
      <c r="C23" t="s">
        <v>74</v>
      </c>
      <c r="D23" t="s">
        <v>74</v>
      </c>
      <c r="E23" t="s">
        <v>74</v>
      </c>
      <c r="F23" t="s">
        <v>572</v>
      </c>
      <c r="G23" t="s">
        <v>74</v>
      </c>
      <c r="H23" t="s">
        <v>74</v>
      </c>
      <c r="I23" t="s">
        <v>573</v>
      </c>
      <c r="J23" t="s">
        <v>574</v>
      </c>
      <c r="K23" t="s">
        <v>74</v>
      </c>
      <c r="L23" t="s">
        <v>74</v>
      </c>
      <c r="M23" t="s">
        <v>78</v>
      </c>
      <c r="N23" t="s">
        <v>79</v>
      </c>
      <c r="O23" t="s">
        <v>74</v>
      </c>
      <c r="P23" t="s">
        <v>74</v>
      </c>
      <c r="Q23" t="s">
        <v>74</v>
      </c>
      <c r="R23" t="s">
        <v>74</v>
      </c>
      <c r="S23" t="s">
        <v>74</v>
      </c>
      <c r="T23" t="s">
        <v>575</v>
      </c>
      <c r="U23" t="s">
        <v>576</v>
      </c>
      <c r="V23" t="s">
        <v>577</v>
      </c>
      <c r="W23" t="s">
        <v>578</v>
      </c>
      <c r="X23" t="s">
        <v>579</v>
      </c>
      <c r="Y23" t="s">
        <v>580</v>
      </c>
      <c r="Z23" t="s">
        <v>581</v>
      </c>
      <c r="AA23" t="s">
        <v>74</v>
      </c>
      <c r="AB23" t="s">
        <v>74</v>
      </c>
      <c r="AC23" t="s">
        <v>582</v>
      </c>
      <c r="AD23" t="s">
        <v>583</v>
      </c>
      <c r="AE23" t="s">
        <v>584</v>
      </c>
      <c r="AF23" t="s">
        <v>74</v>
      </c>
      <c r="AG23">
        <v>51</v>
      </c>
      <c r="AH23">
        <v>1</v>
      </c>
      <c r="AI23">
        <v>1</v>
      </c>
      <c r="AJ23">
        <v>2</v>
      </c>
      <c r="AK23">
        <v>10</v>
      </c>
      <c r="AL23" t="s">
        <v>88</v>
      </c>
      <c r="AM23" t="s">
        <v>89</v>
      </c>
      <c r="AN23" t="s">
        <v>90</v>
      </c>
      <c r="AO23" t="s">
        <v>585</v>
      </c>
      <c r="AP23" t="s">
        <v>586</v>
      </c>
      <c r="AQ23" t="s">
        <v>74</v>
      </c>
      <c r="AR23" t="s">
        <v>587</v>
      </c>
      <c r="AS23" t="s">
        <v>588</v>
      </c>
      <c r="AT23" t="s">
        <v>589</v>
      </c>
      <c r="AU23">
        <v>2020</v>
      </c>
      <c r="AV23">
        <v>87</v>
      </c>
      <c r="AW23">
        <v>2</v>
      </c>
      <c r="AX23" t="s">
        <v>74</v>
      </c>
      <c r="AY23" t="s">
        <v>74</v>
      </c>
      <c r="AZ23" t="s">
        <v>74</v>
      </c>
      <c r="BA23" t="s">
        <v>74</v>
      </c>
      <c r="BB23">
        <v>440</v>
      </c>
      <c r="BC23">
        <v>482</v>
      </c>
      <c r="BD23" t="s">
        <v>74</v>
      </c>
      <c r="BE23" t="s">
        <v>590</v>
      </c>
      <c r="BF23" t="str">
        <f>HYPERLINK("http://dx.doi.org/10.1002/soej.12459","http://dx.doi.org/10.1002/soej.12459")</f>
        <v>http://dx.doi.org/10.1002/soej.12459</v>
      </c>
      <c r="BG23" t="s">
        <v>74</v>
      </c>
      <c r="BH23" t="s">
        <v>591</v>
      </c>
      <c r="BI23">
        <v>43</v>
      </c>
      <c r="BJ23" t="s">
        <v>592</v>
      </c>
      <c r="BK23" t="s">
        <v>99</v>
      </c>
      <c r="BL23" t="s">
        <v>366</v>
      </c>
      <c r="BM23" t="s">
        <v>593</v>
      </c>
      <c r="BN23" t="s">
        <v>74</v>
      </c>
      <c r="BO23" t="s">
        <v>74</v>
      </c>
      <c r="BP23" t="s">
        <v>74</v>
      </c>
      <c r="BQ23" t="s">
        <v>74</v>
      </c>
      <c r="BR23" t="s">
        <v>102</v>
      </c>
      <c r="BS23" t="s">
        <v>594</v>
      </c>
      <c r="BT23" t="str">
        <f>HYPERLINK("https%3A%2F%2Fwww.webofscience.com%2Fwos%2Fwoscc%2Ffull-record%2FWOS:000572160900001","View Full Record in Web of Science")</f>
        <v>View Full Record in Web of Science</v>
      </c>
    </row>
    <row r="24" spans="1:72" x14ac:dyDescent="0.25">
      <c r="A24" t="s">
        <v>72</v>
      </c>
      <c r="B24" t="s">
        <v>595</v>
      </c>
      <c r="C24" t="s">
        <v>74</v>
      </c>
      <c r="D24" t="s">
        <v>74</v>
      </c>
      <c r="E24" t="s">
        <v>74</v>
      </c>
      <c r="F24" t="s">
        <v>596</v>
      </c>
      <c r="G24" t="s">
        <v>74</v>
      </c>
      <c r="H24" t="s">
        <v>74</v>
      </c>
      <c r="I24" t="s">
        <v>597</v>
      </c>
      <c r="J24" t="s">
        <v>598</v>
      </c>
      <c r="K24" t="s">
        <v>74</v>
      </c>
      <c r="L24" t="s">
        <v>74</v>
      </c>
      <c r="M24" t="s">
        <v>78</v>
      </c>
      <c r="N24" t="s">
        <v>79</v>
      </c>
      <c r="O24" t="s">
        <v>74</v>
      </c>
      <c r="P24" t="s">
        <v>74</v>
      </c>
      <c r="Q24" t="s">
        <v>74</v>
      </c>
      <c r="R24" t="s">
        <v>74</v>
      </c>
      <c r="S24" t="s">
        <v>74</v>
      </c>
      <c r="T24" t="s">
        <v>599</v>
      </c>
      <c r="U24" t="s">
        <v>600</v>
      </c>
      <c r="V24" t="s">
        <v>601</v>
      </c>
      <c r="W24" t="s">
        <v>602</v>
      </c>
      <c r="X24" t="s">
        <v>74</v>
      </c>
      <c r="Y24" t="s">
        <v>603</v>
      </c>
      <c r="Z24" t="s">
        <v>604</v>
      </c>
      <c r="AA24" t="s">
        <v>74</v>
      </c>
      <c r="AB24" t="s">
        <v>605</v>
      </c>
      <c r="AC24" t="s">
        <v>74</v>
      </c>
      <c r="AD24" t="s">
        <v>74</v>
      </c>
      <c r="AE24" t="s">
        <v>74</v>
      </c>
      <c r="AF24" t="s">
        <v>74</v>
      </c>
      <c r="AG24">
        <v>47</v>
      </c>
      <c r="AH24">
        <v>0</v>
      </c>
      <c r="AI24">
        <v>0</v>
      </c>
      <c r="AJ24">
        <v>0</v>
      </c>
      <c r="AK24">
        <v>1</v>
      </c>
      <c r="AL24" t="s">
        <v>158</v>
      </c>
      <c r="AM24" t="s">
        <v>159</v>
      </c>
      <c r="AN24" t="s">
        <v>160</v>
      </c>
      <c r="AO24" t="s">
        <v>606</v>
      </c>
      <c r="AP24" t="s">
        <v>607</v>
      </c>
      <c r="AQ24" t="s">
        <v>74</v>
      </c>
      <c r="AR24" t="s">
        <v>608</v>
      </c>
      <c r="AS24" t="s">
        <v>609</v>
      </c>
      <c r="AT24" t="s">
        <v>610</v>
      </c>
      <c r="AU24">
        <v>2020</v>
      </c>
      <c r="AV24">
        <v>45</v>
      </c>
      <c r="AW24">
        <v>3</v>
      </c>
      <c r="AX24" t="s">
        <v>74</v>
      </c>
      <c r="AY24" t="s">
        <v>74</v>
      </c>
      <c r="AZ24" t="s">
        <v>74</v>
      </c>
      <c r="BA24" t="s">
        <v>74</v>
      </c>
      <c r="BB24">
        <v>309</v>
      </c>
      <c r="BC24">
        <v>325</v>
      </c>
      <c r="BD24" t="s">
        <v>74</v>
      </c>
      <c r="BE24" t="s">
        <v>611</v>
      </c>
      <c r="BF24" t="str">
        <f>HYPERLINK("http://dx.doi.org/10.1080/0047729X.2020.1814635","http://dx.doi.org/10.1080/0047729X.2020.1814635")</f>
        <v>http://dx.doi.org/10.1080/0047729X.2020.1814635</v>
      </c>
      <c r="BG24" t="s">
        <v>74</v>
      </c>
      <c r="BH24" t="s">
        <v>591</v>
      </c>
      <c r="BI24">
        <v>17</v>
      </c>
      <c r="BJ24" t="s">
        <v>612</v>
      </c>
      <c r="BK24" t="s">
        <v>146</v>
      </c>
      <c r="BL24" t="s">
        <v>612</v>
      </c>
      <c r="BM24" t="s">
        <v>613</v>
      </c>
      <c r="BN24" t="s">
        <v>74</v>
      </c>
      <c r="BO24" t="s">
        <v>343</v>
      </c>
      <c r="BP24" t="s">
        <v>74</v>
      </c>
      <c r="BQ24" t="s">
        <v>74</v>
      </c>
      <c r="BR24" t="s">
        <v>102</v>
      </c>
      <c r="BS24" t="s">
        <v>614</v>
      </c>
      <c r="BT24" t="str">
        <f>HYPERLINK("https%3A%2F%2Fwww.webofscience.com%2Fwos%2Fwoscc%2Ffull-record%2FWOS:000565017900001","View Full Record in Web of Science")</f>
        <v>View Full Record in Web of Science</v>
      </c>
    </row>
    <row r="25" spans="1:72" x14ac:dyDescent="0.25">
      <c r="A25" t="s">
        <v>72</v>
      </c>
      <c r="B25" t="s">
        <v>615</v>
      </c>
      <c r="C25" t="s">
        <v>74</v>
      </c>
      <c r="D25" t="s">
        <v>74</v>
      </c>
      <c r="E25" t="s">
        <v>74</v>
      </c>
      <c r="F25" t="s">
        <v>616</v>
      </c>
      <c r="G25" t="s">
        <v>74</v>
      </c>
      <c r="H25" t="s">
        <v>74</v>
      </c>
      <c r="I25" t="s">
        <v>617</v>
      </c>
      <c r="J25" t="s">
        <v>618</v>
      </c>
      <c r="K25" t="s">
        <v>74</v>
      </c>
      <c r="L25" t="s">
        <v>74</v>
      </c>
      <c r="M25" t="s">
        <v>78</v>
      </c>
      <c r="N25" t="s">
        <v>79</v>
      </c>
      <c r="O25" t="s">
        <v>74</v>
      </c>
      <c r="P25" t="s">
        <v>74</v>
      </c>
      <c r="Q25" t="s">
        <v>74</v>
      </c>
      <c r="R25" t="s">
        <v>74</v>
      </c>
      <c r="S25" t="s">
        <v>74</v>
      </c>
      <c r="T25" t="s">
        <v>619</v>
      </c>
      <c r="U25" t="s">
        <v>74</v>
      </c>
      <c r="V25" t="s">
        <v>620</v>
      </c>
      <c r="W25" t="s">
        <v>621</v>
      </c>
      <c r="X25" t="s">
        <v>622</v>
      </c>
      <c r="Y25" t="s">
        <v>623</v>
      </c>
      <c r="Z25" t="s">
        <v>624</v>
      </c>
      <c r="AA25" t="s">
        <v>625</v>
      </c>
      <c r="AB25" t="s">
        <v>626</v>
      </c>
      <c r="AC25" t="s">
        <v>627</v>
      </c>
      <c r="AD25" t="s">
        <v>628</v>
      </c>
      <c r="AE25" t="s">
        <v>629</v>
      </c>
      <c r="AF25" t="s">
        <v>74</v>
      </c>
      <c r="AG25">
        <v>70</v>
      </c>
      <c r="AH25">
        <v>7</v>
      </c>
      <c r="AI25">
        <v>7</v>
      </c>
      <c r="AJ25">
        <v>1</v>
      </c>
      <c r="AK25">
        <v>3</v>
      </c>
      <c r="AL25" t="s">
        <v>116</v>
      </c>
      <c r="AM25" t="s">
        <v>117</v>
      </c>
      <c r="AN25" t="s">
        <v>118</v>
      </c>
      <c r="AO25" t="s">
        <v>630</v>
      </c>
      <c r="AP25" t="s">
        <v>631</v>
      </c>
      <c r="AQ25" t="s">
        <v>74</v>
      </c>
      <c r="AR25" t="s">
        <v>632</v>
      </c>
      <c r="AS25" t="s">
        <v>633</v>
      </c>
      <c r="AT25" t="s">
        <v>264</v>
      </c>
      <c r="AU25">
        <v>2020</v>
      </c>
      <c r="AV25">
        <v>20</v>
      </c>
      <c r="AW25">
        <v>3</v>
      </c>
      <c r="AX25" t="s">
        <v>74</v>
      </c>
      <c r="AY25" t="s">
        <v>74</v>
      </c>
      <c r="AZ25" t="s">
        <v>74</v>
      </c>
      <c r="BA25" t="s">
        <v>74</v>
      </c>
      <c r="BB25">
        <v>333</v>
      </c>
      <c r="BC25">
        <v>351</v>
      </c>
      <c r="BD25">
        <v>1468018120926888</v>
      </c>
      <c r="BE25" t="s">
        <v>634</v>
      </c>
      <c r="BF25" t="str">
        <f>HYPERLINK("http://dx.doi.org/10.1177/1468018120926888","http://dx.doi.org/10.1177/1468018120926888")</f>
        <v>http://dx.doi.org/10.1177/1468018120926888</v>
      </c>
      <c r="BG25" t="s">
        <v>74</v>
      </c>
      <c r="BH25" t="s">
        <v>635</v>
      </c>
      <c r="BI25">
        <v>19</v>
      </c>
      <c r="BJ25" t="s">
        <v>636</v>
      </c>
      <c r="BK25" t="s">
        <v>146</v>
      </c>
      <c r="BL25" t="s">
        <v>637</v>
      </c>
      <c r="BM25" t="s">
        <v>638</v>
      </c>
      <c r="BN25" t="s">
        <v>74</v>
      </c>
      <c r="BO25" t="s">
        <v>269</v>
      </c>
      <c r="BP25" t="s">
        <v>74</v>
      </c>
      <c r="BQ25" t="s">
        <v>74</v>
      </c>
      <c r="BR25" t="s">
        <v>102</v>
      </c>
      <c r="BS25" t="s">
        <v>639</v>
      </c>
      <c r="BT25" t="str">
        <f>HYPERLINK("https%3A%2F%2Fwww.webofscience.com%2Fwos%2Fwoscc%2Ffull-record%2FWOS:000539389500001","View Full Record in Web of Science")</f>
        <v>View Full Record in Web of Science</v>
      </c>
    </row>
    <row r="26" spans="1:72" x14ac:dyDescent="0.25">
      <c r="A26" t="s">
        <v>72</v>
      </c>
      <c r="B26" t="s">
        <v>640</v>
      </c>
      <c r="C26" t="s">
        <v>74</v>
      </c>
      <c r="D26" t="s">
        <v>74</v>
      </c>
      <c r="E26" t="s">
        <v>74</v>
      </c>
      <c r="F26" t="s">
        <v>641</v>
      </c>
      <c r="G26" t="s">
        <v>74</v>
      </c>
      <c r="H26" t="s">
        <v>74</v>
      </c>
      <c r="I26" t="s">
        <v>642</v>
      </c>
      <c r="J26" t="s">
        <v>643</v>
      </c>
      <c r="K26" t="s">
        <v>74</v>
      </c>
      <c r="L26" t="s">
        <v>74</v>
      </c>
      <c r="M26" t="s">
        <v>78</v>
      </c>
      <c r="N26" t="s">
        <v>79</v>
      </c>
      <c r="O26" t="s">
        <v>74</v>
      </c>
      <c r="P26" t="s">
        <v>74</v>
      </c>
      <c r="Q26" t="s">
        <v>74</v>
      </c>
      <c r="R26" t="s">
        <v>74</v>
      </c>
      <c r="S26" t="s">
        <v>74</v>
      </c>
      <c r="T26" t="s">
        <v>644</v>
      </c>
      <c r="U26" t="s">
        <v>645</v>
      </c>
      <c r="V26" t="s">
        <v>646</v>
      </c>
      <c r="W26" t="s">
        <v>647</v>
      </c>
      <c r="X26" t="s">
        <v>648</v>
      </c>
      <c r="Y26" t="s">
        <v>649</v>
      </c>
      <c r="Z26" t="s">
        <v>74</v>
      </c>
      <c r="AA26" t="s">
        <v>74</v>
      </c>
      <c r="AB26" t="s">
        <v>74</v>
      </c>
      <c r="AC26" t="s">
        <v>650</v>
      </c>
      <c r="AD26" t="s">
        <v>651</v>
      </c>
      <c r="AE26" t="s">
        <v>652</v>
      </c>
      <c r="AF26" t="s">
        <v>74</v>
      </c>
      <c r="AG26">
        <v>98</v>
      </c>
      <c r="AH26">
        <v>0</v>
      </c>
      <c r="AI26">
        <v>0</v>
      </c>
      <c r="AJ26">
        <v>0</v>
      </c>
      <c r="AK26">
        <v>3</v>
      </c>
      <c r="AL26" t="s">
        <v>653</v>
      </c>
      <c r="AM26" t="s">
        <v>654</v>
      </c>
      <c r="AN26" t="s">
        <v>655</v>
      </c>
      <c r="AO26" t="s">
        <v>656</v>
      </c>
      <c r="AP26" t="s">
        <v>657</v>
      </c>
      <c r="AQ26" t="s">
        <v>74</v>
      </c>
      <c r="AR26" t="s">
        <v>658</v>
      </c>
      <c r="AS26" t="s">
        <v>659</v>
      </c>
      <c r="AT26" t="s">
        <v>660</v>
      </c>
      <c r="AU26">
        <v>2020</v>
      </c>
      <c r="AV26">
        <v>12</v>
      </c>
      <c r="AW26">
        <v>1</v>
      </c>
      <c r="AX26" t="s">
        <v>74</v>
      </c>
      <c r="AY26" t="s">
        <v>74</v>
      </c>
      <c r="AZ26" t="s">
        <v>74</v>
      </c>
      <c r="BA26" t="s">
        <v>74</v>
      </c>
      <c r="BB26">
        <v>39</v>
      </c>
      <c r="BC26">
        <v>62</v>
      </c>
      <c r="BD26" t="s">
        <v>74</v>
      </c>
      <c r="BE26" t="s">
        <v>74</v>
      </c>
      <c r="BF26" t="s">
        <v>74</v>
      </c>
      <c r="BG26" t="s">
        <v>74</v>
      </c>
      <c r="BH26" t="s">
        <v>74</v>
      </c>
      <c r="BI26">
        <v>24</v>
      </c>
      <c r="BJ26" t="s">
        <v>387</v>
      </c>
      <c r="BK26" t="s">
        <v>146</v>
      </c>
      <c r="BL26" t="s">
        <v>388</v>
      </c>
      <c r="BM26" t="s">
        <v>661</v>
      </c>
      <c r="BN26" t="s">
        <v>74</v>
      </c>
      <c r="BO26" t="s">
        <v>74</v>
      </c>
      <c r="BP26" t="s">
        <v>74</v>
      </c>
      <c r="BQ26" t="s">
        <v>74</v>
      </c>
      <c r="BR26" t="s">
        <v>102</v>
      </c>
      <c r="BS26" t="s">
        <v>662</v>
      </c>
      <c r="BT26" t="str">
        <f>HYPERLINK("https%3A%2F%2Fwww.webofscience.com%2Fwos%2Fwoscc%2Ffull-record%2FWOS:000566672900004","View Full Record in Web of Science")</f>
        <v>View Full Record in Web of Science</v>
      </c>
    </row>
    <row r="27" spans="1:72" x14ac:dyDescent="0.25">
      <c r="A27" t="s">
        <v>72</v>
      </c>
      <c r="B27" t="s">
        <v>663</v>
      </c>
      <c r="C27" t="s">
        <v>74</v>
      </c>
      <c r="D27" t="s">
        <v>74</v>
      </c>
      <c r="E27" t="s">
        <v>74</v>
      </c>
      <c r="F27" t="s">
        <v>664</v>
      </c>
      <c r="G27" t="s">
        <v>74</v>
      </c>
      <c r="H27" t="s">
        <v>74</v>
      </c>
      <c r="I27" t="s">
        <v>665</v>
      </c>
      <c r="J27" t="s">
        <v>666</v>
      </c>
      <c r="K27" t="s">
        <v>74</v>
      </c>
      <c r="L27" t="s">
        <v>74</v>
      </c>
      <c r="M27" t="s">
        <v>78</v>
      </c>
      <c r="N27" t="s">
        <v>79</v>
      </c>
      <c r="O27" t="s">
        <v>74</v>
      </c>
      <c r="P27" t="s">
        <v>74</v>
      </c>
      <c r="Q27" t="s">
        <v>74</v>
      </c>
      <c r="R27" t="s">
        <v>74</v>
      </c>
      <c r="S27" t="s">
        <v>74</v>
      </c>
      <c r="T27" t="s">
        <v>74</v>
      </c>
      <c r="U27" t="s">
        <v>667</v>
      </c>
      <c r="V27" t="s">
        <v>668</v>
      </c>
      <c r="W27" t="s">
        <v>669</v>
      </c>
      <c r="X27" t="s">
        <v>670</v>
      </c>
      <c r="Y27" t="s">
        <v>671</v>
      </c>
      <c r="Z27" t="s">
        <v>672</v>
      </c>
      <c r="AA27" t="s">
        <v>74</v>
      </c>
      <c r="AB27" t="s">
        <v>74</v>
      </c>
      <c r="AC27" t="s">
        <v>673</v>
      </c>
      <c r="AD27" t="s">
        <v>674</v>
      </c>
      <c r="AE27" t="s">
        <v>675</v>
      </c>
      <c r="AF27" t="s">
        <v>74</v>
      </c>
      <c r="AG27">
        <v>41</v>
      </c>
      <c r="AH27">
        <v>1</v>
      </c>
      <c r="AI27">
        <v>1</v>
      </c>
      <c r="AJ27">
        <v>0</v>
      </c>
      <c r="AK27">
        <v>3</v>
      </c>
      <c r="AL27" t="s">
        <v>676</v>
      </c>
      <c r="AM27" t="s">
        <v>677</v>
      </c>
      <c r="AN27" t="s">
        <v>678</v>
      </c>
      <c r="AO27" t="s">
        <v>679</v>
      </c>
      <c r="AP27" t="s">
        <v>74</v>
      </c>
      <c r="AQ27" t="s">
        <v>74</v>
      </c>
      <c r="AR27" t="s">
        <v>666</v>
      </c>
      <c r="AS27" t="s">
        <v>680</v>
      </c>
      <c r="AT27" t="s">
        <v>681</v>
      </c>
      <c r="AU27">
        <v>2020</v>
      </c>
      <c r="AV27">
        <v>15</v>
      </c>
      <c r="AW27">
        <v>2</v>
      </c>
      <c r="AX27" t="s">
        <v>74</v>
      </c>
      <c r="AY27" t="s">
        <v>74</v>
      </c>
      <c r="AZ27" t="s">
        <v>74</v>
      </c>
      <c r="BA27" t="s">
        <v>74</v>
      </c>
      <c r="BB27" t="s">
        <v>74</v>
      </c>
      <c r="BC27" t="s">
        <v>74</v>
      </c>
      <c r="BD27" t="s">
        <v>682</v>
      </c>
      <c r="BE27" t="s">
        <v>683</v>
      </c>
      <c r="BF27" t="str">
        <f>HYPERLINK("http://dx.doi.org/10.1371/journal.pone.0228716","http://dx.doi.org/10.1371/journal.pone.0228716")</f>
        <v>http://dx.doi.org/10.1371/journal.pone.0228716</v>
      </c>
      <c r="BG27" t="s">
        <v>74</v>
      </c>
      <c r="BH27" t="s">
        <v>74</v>
      </c>
      <c r="BI27">
        <v>12</v>
      </c>
      <c r="BJ27" t="s">
        <v>684</v>
      </c>
      <c r="BK27" t="s">
        <v>685</v>
      </c>
      <c r="BL27" t="s">
        <v>686</v>
      </c>
      <c r="BM27" t="s">
        <v>687</v>
      </c>
      <c r="BN27">
        <v>32027725</v>
      </c>
      <c r="BO27" t="s">
        <v>317</v>
      </c>
      <c r="BP27" t="s">
        <v>74</v>
      </c>
      <c r="BQ27" t="s">
        <v>74</v>
      </c>
      <c r="BR27" t="s">
        <v>102</v>
      </c>
      <c r="BS27" t="s">
        <v>688</v>
      </c>
      <c r="BT27" t="str">
        <f>HYPERLINK("https%3A%2F%2Fwww.webofscience.com%2Fwos%2Fwoscc%2Ffull-record%2FWOS:000534623800068","View Full Record in Web of Science")</f>
        <v>View Full Record in Web of Science</v>
      </c>
    </row>
    <row r="28" spans="1:72" x14ac:dyDescent="0.25">
      <c r="A28" t="s">
        <v>72</v>
      </c>
      <c r="B28" t="s">
        <v>689</v>
      </c>
      <c r="C28" t="s">
        <v>74</v>
      </c>
      <c r="D28" t="s">
        <v>74</v>
      </c>
      <c r="E28" t="s">
        <v>74</v>
      </c>
      <c r="F28" t="s">
        <v>690</v>
      </c>
      <c r="G28" t="s">
        <v>74</v>
      </c>
      <c r="H28" t="s">
        <v>74</v>
      </c>
      <c r="I28" t="s">
        <v>691</v>
      </c>
      <c r="J28" t="s">
        <v>692</v>
      </c>
      <c r="K28" t="s">
        <v>74</v>
      </c>
      <c r="L28" t="s">
        <v>74</v>
      </c>
      <c r="M28" t="s">
        <v>78</v>
      </c>
      <c r="N28" t="s">
        <v>79</v>
      </c>
      <c r="O28" t="s">
        <v>74</v>
      </c>
      <c r="P28" t="s">
        <v>74</v>
      </c>
      <c r="Q28" t="s">
        <v>74</v>
      </c>
      <c r="R28" t="s">
        <v>74</v>
      </c>
      <c r="S28" t="s">
        <v>74</v>
      </c>
      <c r="T28" t="s">
        <v>693</v>
      </c>
      <c r="U28" t="s">
        <v>694</v>
      </c>
      <c r="V28" t="s">
        <v>695</v>
      </c>
      <c r="W28" t="s">
        <v>696</v>
      </c>
      <c r="X28" t="s">
        <v>697</v>
      </c>
      <c r="Y28" t="s">
        <v>698</v>
      </c>
      <c r="Z28" t="s">
        <v>699</v>
      </c>
      <c r="AA28" t="s">
        <v>74</v>
      </c>
      <c r="AB28" t="s">
        <v>700</v>
      </c>
      <c r="AC28" t="s">
        <v>701</v>
      </c>
      <c r="AD28" t="s">
        <v>702</v>
      </c>
      <c r="AE28" t="s">
        <v>703</v>
      </c>
      <c r="AF28" t="s">
        <v>74</v>
      </c>
      <c r="AG28">
        <v>10</v>
      </c>
      <c r="AH28">
        <v>8</v>
      </c>
      <c r="AI28">
        <v>8</v>
      </c>
      <c r="AJ28">
        <v>0</v>
      </c>
      <c r="AK28">
        <v>3</v>
      </c>
      <c r="AL28" t="s">
        <v>704</v>
      </c>
      <c r="AM28" t="s">
        <v>705</v>
      </c>
      <c r="AN28" t="s">
        <v>706</v>
      </c>
      <c r="AO28" t="s">
        <v>707</v>
      </c>
      <c r="AP28" t="s">
        <v>708</v>
      </c>
      <c r="AQ28" t="s">
        <v>74</v>
      </c>
      <c r="AR28" t="s">
        <v>709</v>
      </c>
      <c r="AS28" t="s">
        <v>710</v>
      </c>
      <c r="AT28" t="s">
        <v>430</v>
      </c>
      <c r="AU28">
        <v>2020</v>
      </c>
      <c r="AV28">
        <v>100</v>
      </c>
      <c r="AW28" t="s">
        <v>74</v>
      </c>
      <c r="AX28" t="s">
        <v>74</v>
      </c>
      <c r="AY28" t="s">
        <v>74</v>
      </c>
      <c r="AZ28" t="s">
        <v>238</v>
      </c>
      <c r="BA28" t="s">
        <v>74</v>
      </c>
      <c r="BB28" t="s">
        <v>74</v>
      </c>
      <c r="BC28" t="s">
        <v>74</v>
      </c>
      <c r="BD28">
        <v>104132</v>
      </c>
      <c r="BE28" t="s">
        <v>711</v>
      </c>
      <c r="BF28" t="str">
        <f>HYPERLINK("http://dx.doi.org/10.1016/j.chiabu.2019.104132","http://dx.doi.org/10.1016/j.chiabu.2019.104132")</f>
        <v>http://dx.doi.org/10.1016/j.chiabu.2019.104132</v>
      </c>
      <c r="BG28" t="s">
        <v>74</v>
      </c>
      <c r="BH28" t="s">
        <v>74</v>
      </c>
      <c r="BI28">
        <v>4</v>
      </c>
      <c r="BJ28" t="s">
        <v>712</v>
      </c>
      <c r="BK28" t="s">
        <v>99</v>
      </c>
      <c r="BL28" t="s">
        <v>713</v>
      </c>
      <c r="BM28" t="s">
        <v>714</v>
      </c>
      <c r="BN28">
        <v>31447054</v>
      </c>
      <c r="BO28" t="s">
        <v>74</v>
      </c>
      <c r="BP28" t="s">
        <v>74</v>
      </c>
      <c r="BQ28" t="s">
        <v>74</v>
      </c>
      <c r="BR28" t="s">
        <v>102</v>
      </c>
      <c r="BS28" t="s">
        <v>715</v>
      </c>
      <c r="BT28" t="str">
        <f>HYPERLINK("https%3A%2F%2Fwww.webofscience.com%2Fwos%2Fwoscc%2Ffull-record%2FWOS:000510956200022","View Full Record in Web of Science")</f>
        <v>View Full Record in Web of Science</v>
      </c>
    </row>
    <row r="29" spans="1:72" x14ac:dyDescent="0.25">
      <c r="A29" t="s">
        <v>72</v>
      </c>
      <c r="B29" t="s">
        <v>716</v>
      </c>
      <c r="C29" t="s">
        <v>74</v>
      </c>
      <c r="D29" t="s">
        <v>74</v>
      </c>
      <c r="E29" t="s">
        <v>74</v>
      </c>
      <c r="F29" t="s">
        <v>717</v>
      </c>
      <c r="G29" t="s">
        <v>74</v>
      </c>
      <c r="H29" t="s">
        <v>74</v>
      </c>
      <c r="I29" t="s">
        <v>718</v>
      </c>
      <c r="J29" t="s">
        <v>222</v>
      </c>
      <c r="K29" t="s">
        <v>74</v>
      </c>
      <c r="L29" t="s">
        <v>74</v>
      </c>
      <c r="M29" t="s">
        <v>78</v>
      </c>
      <c r="N29" t="s">
        <v>79</v>
      </c>
      <c r="O29" t="s">
        <v>74</v>
      </c>
      <c r="P29" t="s">
        <v>74</v>
      </c>
      <c r="Q29" t="s">
        <v>74</v>
      </c>
      <c r="R29" t="s">
        <v>74</v>
      </c>
      <c r="S29" t="s">
        <v>74</v>
      </c>
      <c r="T29" t="s">
        <v>719</v>
      </c>
      <c r="U29" t="s">
        <v>720</v>
      </c>
      <c r="V29" t="s">
        <v>721</v>
      </c>
      <c r="W29" t="s">
        <v>722</v>
      </c>
      <c r="X29" t="s">
        <v>723</v>
      </c>
      <c r="Y29" t="s">
        <v>724</v>
      </c>
      <c r="Z29" t="s">
        <v>725</v>
      </c>
      <c r="AA29" t="s">
        <v>74</v>
      </c>
      <c r="AB29" t="s">
        <v>74</v>
      </c>
      <c r="AC29" t="s">
        <v>74</v>
      </c>
      <c r="AD29" t="s">
        <v>74</v>
      </c>
      <c r="AE29" t="s">
        <v>74</v>
      </c>
      <c r="AF29" t="s">
        <v>74</v>
      </c>
      <c r="AG29">
        <v>46</v>
      </c>
      <c r="AH29">
        <v>8</v>
      </c>
      <c r="AI29">
        <v>9</v>
      </c>
      <c r="AJ29">
        <v>0</v>
      </c>
      <c r="AK29">
        <v>13</v>
      </c>
      <c r="AL29" t="s">
        <v>158</v>
      </c>
      <c r="AM29" t="s">
        <v>159</v>
      </c>
      <c r="AN29" t="s">
        <v>160</v>
      </c>
      <c r="AO29" t="s">
        <v>233</v>
      </c>
      <c r="AP29" t="s">
        <v>234</v>
      </c>
      <c r="AQ29" t="s">
        <v>74</v>
      </c>
      <c r="AR29" t="s">
        <v>235</v>
      </c>
      <c r="AS29" t="s">
        <v>236</v>
      </c>
      <c r="AT29" t="s">
        <v>726</v>
      </c>
      <c r="AU29">
        <v>2020</v>
      </c>
      <c r="AV29">
        <v>43</v>
      </c>
      <c r="AW29">
        <v>1</v>
      </c>
      <c r="AX29" t="s">
        <v>74</v>
      </c>
      <c r="AY29" t="s">
        <v>74</v>
      </c>
      <c r="AZ29" t="s">
        <v>238</v>
      </c>
      <c r="BA29" t="s">
        <v>74</v>
      </c>
      <c r="BB29">
        <v>80</v>
      </c>
      <c r="BC29">
        <v>98</v>
      </c>
      <c r="BD29" t="s">
        <v>74</v>
      </c>
      <c r="BE29" t="s">
        <v>727</v>
      </c>
      <c r="BF29" t="str">
        <f>HYPERLINK("http://dx.doi.org/10.1080/01419870.2019.1667508","http://dx.doi.org/10.1080/01419870.2019.1667508")</f>
        <v>http://dx.doi.org/10.1080/01419870.2019.1667508</v>
      </c>
      <c r="BG29" t="s">
        <v>74</v>
      </c>
      <c r="BH29" t="s">
        <v>74</v>
      </c>
      <c r="BI29">
        <v>19</v>
      </c>
      <c r="BJ29" t="s">
        <v>241</v>
      </c>
      <c r="BK29" t="s">
        <v>99</v>
      </c>
      <c r="BL29" t="s">
        <v>241</v>
      </c>
      <c r="BM29" t="s">
        <v>728</v>
      </c>
      <c r="BN29" t="s">
        <v>74</v>
      </c>
      <c r="BO29" t="s">
        <v>74</v>
      </c>
      <c r="BP29" t="s">
        <v>74</v>
      </c>
      <c r="BQ29" t="s">
        <v>74</v>
      </c>
      <c r="BR29" t="s">
        <v>102</v>
      </c>
      <c r="BS29" t="s">
        <v>729</v>
      </c>
      <c r="BT29" t="str">
        <f>HYPERLINK("https%3A%2F%2Fwww.webofscience.com%2Fwos%2Fwoscc%2Ffull-record%2FWOS:000501373000006","View Full Record in Web of Science")</f>
        <v>View Full Record in Web of Science</v>
      </c>
    </row>
    <row r="30" spans="1:72" x14ac:dyDescent="0.25">
      <c r="A30" t="s">
        <v>72</v>
      </c>
      <c r="B30" t="s">
        <v>730</v>
      </c>
      <c r="C30" t="s">
        <v>74</v>
      </c>
      <c r="D30" t="s">
        <v>74</v>
      </c>
      <c r="E30" t="s">
        <v>74</v>
      </c>
      <c r="F30" t="s">
        <v>731</v>
      </c>
      <c r="G30" t="s">
        <v>74</v>
      </c>
      <c r="H30" t="s">
        <v>74</v>
      </c>
      <c r="I30" t="s">
        <v>732</v>
      </c>
      <c r="J30" t="s">
        <v>733</v>
      </c>
      <c r="K30" t="s">
        <v>74</v>
      </c>
      <c r="L30" t="s">
        <v>74</v>
      </c>
      <c r="M30" t="s">
        <v>78</v>
      </c>
      <c r="N30" t="s">
        <v>79</v>
      </c>
      <c r="O30" t="s">
        <v>74</v>
      </c>
      <c r="P30" t="s">
        <v>74</v>
      </c>
      <c r="Q30" t="s">
        <v>74</v>
      </c>
      <c r="R30" t="s">
        <v>74</v>
      </c>
      <c r="S30" t="s">
        <v>74</v>
      </c>
      <c r="T30" t="s">
        <v>734</v>
      </c>
      <c r="U30" t="s">
        <v>735</v>
      </c>
      <c r="V30" t="s">
        <v>736</v>
      </c>
      <c r="W30" t="s">
        <v>737</v>
      </c>
      <c r="X30" t="s">
        <v>738</v>
      </c>
      <c r="Y30" t="s">
        <v>739</v>
      </c>
      <c r="Z30" t="s">
        <v>740</v>
      </c>
      <c r="AA30" t="s">
        <v>741</v>
      </c>
      <c r="AB30" t="s">
        <v>742</v>
      </c>
      <c r="AC30" t="s">
        <v>743</v>
      </c>
      <c r="AD30" t="s">
        <v>744</v>
      </c>
      <c r="AE30" t="s">
        <v>745</v>
      </c>
      <c r="AF30" t="s">
        <v>74</v>
      </c>
      <c r="AG30">
        <v>39</v>
      </c>
      <c r="AH30">
        <v>2</v>
      </c>
      <c r="AI30">
        <v>2</v>
      </c>
      <c r="AJ30">
        <v>0</v>
      </c>
      <c r="AK30">
        <v>10</v>
      </c>
      <c r="AL30" t="s">
        <v>746</v>
      </c>
      <c r="AM30" t="s">
        <v>747</v>
      </c>
      <c r="AN30" t="s">
        <v>748</v>
      </c>
      <c r="AO30" t="s">
        <v>749</v>
      </c>
      <c r="AP30" t="s">
        <v>750</v>
      </c>
      <c r="AQ30" t="s">
        <v>74</v>
      </c>
      <c r="AR30" t="s">
        <v>751</v>
      </c>
      <c r="AS30" t="s">
        <v>752</v>
      </c>
      <c r="AT30" t="s">
        <v>95</v>
      </c>
      <c r="AU30">
        <v>2019</v>
      </c>
      <c r="AV30">
        <v>9</v>
      </c>
      <c r="AW30">
        <v>3</v>
      </c>
      <c r="AX30" t="s">
        <v>74</v>
      </c>
      <c r="AY30" t="s">
        <v>74</v>
      </c>
      <c r="AZ30" t="s">
        <v>74</v>
      </c>
      <c r="BA30" t="s">
        <v>74</v>
      </c>
      <c r="BB30">
        <v>395</v>
      </c>
      <c r="BC30">
        <v>419</v>
      </c>
      <c r="BD30" t="s">
        <v>74</v>
      </c>
      <c r="BE30" t="s">
        <v>753</v>
      </c>
      <c r="BF30" t="str">
        <f>HYPERLINK("http://dx.doi.org/10.1007/s40822-018-0106-4","http://dx.doi.org/10.1007/s40822-018-0106-4")</f>
        <v>http://dx.doi.org/10.1007/s40822-018-0106-4</v>
      </c>
      <c r="BG30" t="s">
        <v>74</v>
      </c>
      <c r="BH30" t="s">
        <v>74</v>
      </c>
      <c r="BI30">
        <v>25</v>
      </c>
      <c r="BJ30" t="s">
        <v>592</v>
      </c>
      <c r="BK30" t="s">
        <v>146</v>
      </c>
      <c r="BL30" t="s">
        <v>366</v>
      </c>
      <c r="BM30" t="s">
        <v>754</v>
      </c>
      <c r="BN30" t="s">
        <v>74</v>
      </c>
      <c r="BO30" t="s">
        <v>74</v>
      </c>
      <c r="BP30" t="s">
        <v>74</v>
      </c>
      <c r="BQ30" t="s">
        <v>74</v>
      </c>
      <c r="BR30" t="s">
        <v>102</v>
      </c>
      <c r="BS30" t="s">
        <v>755</v>
      </c>
      <c r="BT30" t="str">
        <f>HYPERLINK("https%3A%2F%2Fwww.webofscience.com%2Fwos%2Fwoscc%2Ffull-record%2FWOS:000480556600006","View Full Record in Web of Science")</f>
        <v>View Full Record in Web of Science</v>
      </c>
    </row>
    <row r="31" spans="1:72" x14ac:dyDescent="0.25">
      <c r="A31" t="s">
        <v>72</v>
      </c>
      <c r="B31" t="s">
        <v>756</v>
      </c>
      <c r="C31" t="s">
        <v>74</v>
      </c>
      <c r="D31" t="s">
        <v>74</v>
      </c>
      <c r="E31" t="s">
        <v>74</v>
      </c>
      <c r="F31" t="s">
        <v>757</v>
      </c>
      <c r="G31" t="s">
        <v>74</v>
      </c>
      <c r="H31" t="s">
        <v>74</v>
      </c>
      <c r="I31" t="s">
        <v>758</v>
      </c>
      <c r="J31" t="s">
        <v>759</v>
      </c>
      <c r="K31" t="s">
        <v>74</v>
      </c>
      <c r="L31" t="s">
        <v>74</v>
      </c>
      <c r="M31" t="s">
        <v>78</v>
      </c>
      <c r="N31" t="s">
        <v>79</v>
      </c>
      <c r="O31" t="s">
        <v>74</v>
      </c>
      <c r="P31" t="s">
        <v>74</v>
      </c>
      <c r="Q31" t="s">
        <v>74</v>
      </c>
      <c r="R31" t="s">
        <v>74</v>
      </c>
      <c r="S31" t="s">
        <v>74</v>
      </c>
      <c r="T31" t="s">
        <v>760</v>
      </c>
      <c r="U31" t="s">
        <v>761</v>
      </c>
      <c r="V31" t="s">
        <v>762</v>
      </c>
      <c r="W31" t="s">
        <v>763</v>
      </c>
      <c r="X31" t="s">
        <v>74</v>
      </c>
      <c r="Y31" t="s">
        <v>764</v>
      </c>
      <c r="Z31" t="s">
        <v>74</v>
      </c>
      <c r="AA31" t="s">
        <v>765</v>
      </c>
      <c r="AB31" t="s">
        <v>766</v>
      </c>
      <c r="AC31" t="s">
        <v>767</v>
      </c>
      <c r="AD31" t="s">
        <v>767</v>
      </c>
      <c r="AE31" t="s">
        <v>768</v>
      </c>
      <c r="AF31" t="s">
        <v>74</v>
      </c>
      <c r="AG31">
        <v>53</v>
      </c>
      <c r="AH31">
        <v>5</v>
      </c>
      <c r="AI31">
        <v>5</v>
      </c>
      <c r="AJ31">
        <v>1</v>
      </c>
      <c r="AK31">
        <v>1</v>
      </c>
      <c r="AL31" t="s">
        <v>257</v>
      </c>
      <c r="AM31" t="s">
        <v>258</v>
      </c>
      <c r="AN31" t="s">
        <v>259</v>
      </c>
      <c r="AO31" t="s">
        <v>74</v>
      </c>
      <c r="AP31" t="s">
        <v>769</v>
      </c>
      <c r="AQ31" t="s">
        <v>74</v>
      </c>
      <c r="AR31" t="s">
        <v>759</v>
      </c>
      <c r="AS31" t="s">
        <v>770</v>
      </c>
      <c r="AT31" t="s">
        <v>771</v>
      </c>
      <c r="AU31">
        <v>2019</v>
      </c>
      <c r="AV31">
        <v>5</v>
      </c>
      <c r="AW31">
        <v>2</v>
      </c>
      <c r="AX31" t="s">
        <v>74</v>
      </c>
      <c r="AY31" t="s">
        <v>74</v>
      </c>
      <c r="AZ31" t="s">
        <v>74</v>
      </c>
      <c r="BA31" t="s">
        <v>74</v>
      </c>
      <c r="BB31" t="s">
        <v>74</v>
      </c>
      <c r="BC31" t="s">
        <v>74</v>
      </c>
      <c r="BD31" t="s">
        <v>74</v>
      </c>
      <c r="BE31" t="s">
        <v>772</v>
      </c>
      <c r="BF31" t="str">
        <f>HYPERLINK("http://dx.doi.org/10.1177/2332858419848687","http://dx.doi.org/10.1177/2332858419848687")</f>
        <v>http://dx.doi.org/10.1177/2332858419848687</v>
      </c>
      <c r="BG31" t="s">
        <v>74</v>
      </c>
      <c r="BH31" t="s">
        <v>74</v>
      </c>
      <c r="BI31">
        <v>16</v>
      </c>
      <c r="BJ31" t="s">
        <v>194</v>
      </c>
      <c r="BK31" t="s">
        <v>99</v>
      </c>
      <c r="BL31" t="s">
        <v>194</v>
      </c>
      <c r="BM31" t="s">
        <v>773</v>
      </c>
      <c r="BN31" t="s">
        <v>74</v>
      </c>
      <c r="BO31" t="s">
        <v>196</v>
      </c>
      <c r="BP31" t="s">
        <v>74</v>
      </c>
      <c r="BQ31" t="s">
        <v>74</v>
      </c>
      <c r="BR31" t="s">
        <v>102</v>
      </c>
      <c r="BS31" t="s">
        <v>774</v>
      </c>
      <c r="BT31" t="str">
        <f>HYPERLINK("https%3A%2F%2Fwww.webofscience.com%2Fwos%2Fwoscc%2Ffull-record%2FWOS:000512990700001","View Full Record in Web of Science")</f>
        <v>View Full Record in Web of Science</v>
      </c>
    </row>
    <row r="32" spans="1:72" x14ac:dyDescent="0.25">
      <c r="A32" t="s">
        <v>72</v>
      </c>
      <c r="B32" t="s">
        <v>775</v>
      </c>
      <c r="C32" t="s">
        <v>74</v>
      </c>
      <c r="D32" t="s">
        <v>74</v>
      </c>
      <c r="E32" t="s">
        <v>74</v>
      </c>
      <c r="F32" t="s">
        <v>776</v>
      </c>
      <c r="G32" t="s">
        <v>74</v>
      </c>
      <c r="H32" t="s">
        <v>74</v>
      </c>
      <c r="I32" t="s">
        <v>777</v>
      </c>
      <c r="J32" t="s">
        <v>778</v>
      </c>
      <c r="K32" t="s">
        <v>74</v>
      </c>
      <c r="L32" t="s">
        <v>74</v>
      </c>
      <c r="M32" t="s">
        <v>78</v>
      </c>
      <c r="N32" t="s">
        <v>79</v>
      </c>
      <c r="O32" t="s">
        <v>74</v>
      </c>
      <c r="P32" t="s">
        <v>74</v>
      </c>
      <c r="Q32" t="s">
        <v>74</v>
      </c>
      <c r="R32" t="s">
        <v>74</v>
      </c>
      <c r="S32" t="s">
        <v>74</v>
      </c>
      <c r="T32" t="s">
        <v>779</v>
      </c>
      <c r="U32" t="s">
        <v>780</v>
      </c>
      <c r="V32" t="s">
        <v>781</v>
      </c>
      <c r="W32" t="s">
        <v>782</v>
      </c>
      <c r="X32" t="s">
        <v>783</v>
      </c>
      <c r="Y32" t="s">
        <v>784</v>
      </c>
      <c r="Z32" t="s">
        <v>785</v>
      </c>
      <c r="AA32" t="s">
        <v>786</v>
      </c>
      <c r="AB32" t="s">
        <v>787</v>
      </c>
      <c r="AC32" t="s">
        <v>788</v>
      </c>
      <c r="AD32" t="s">
        <v>789</v>
      </c>
      <c r="AE32" t="s">
        <v>790</v>
      </c>
      <c r="AF32" t="s">
        <v>74</v>
      </c>
      <c r="AG32">
        <v>20</v>
      </c>
      <c r="AH32">
        <v>9</v>
      </c>
      <c r="AI32">
        <v>9</v>
      </c>
      <c r="AJ32">
        <v>1</v>
      </c>
      <c r="AK32">
        <v>26</v>
      </c>
      <c r="AL32" t="s">
        <v>791</v>
      </c>
      <c r="AM32" t="s">
        <v>705</v>
      </c>
      <c r="AN32" t="s">
        <v>792</v>
      </c>
      <c r="AO32" t="s">
        <v>793</v>
      </c>
      <c r="AP32" t="s">
        <v>794</v>
      </c>
      <c r="AQ32" t="s">
        <v>74</v>
      </c>
      <c r="AR32" t="s">
        <v>795</v>
      </c>
      <c r="AS32" t="s">
        <v>796</v>
      </c>
      <c r="AT32" t="s">
        <v>430</v>
      </c>
      <c r="AU32">
        <v>2019</v>
      </c>
      <c r="AV32">
        <v>22</v>
      </c>
      <c r="AW32">
        <v>2</v>
      </c>
      <c r="AX32" t="s">
        <v>74</v>
      </c>
      <c r="AY32" t="s">
        <v>74</v>
      </c>
      <c r="AZ32" t="s">
        <v>74</v>
      </c>
      <c r="BA32" t="s">
        <v>74</v>
      </c>
      <c r="BB32">
        <v>191</v>
      </c>
      <c r="BC32">
        <v>195</v>
      </c>
      <c r="BD32" t="s">
        <v>74</v>
      </c>
      <c r="BE32" t="s">
        <v>797</v>
      </c>
      <c r="BF32" t="str">
        <f>HYPERLINK("http://dx.doi.org/10.1016/j.jsams.2018.07.015","http://dx.doi.org/10.1016/j.jsams.2018.07.015")</f>
        <v>http://dx.doi.org/10.1016/j.jsams.2018.07.015</v>
      </c>
      <c r="BG32" t="s">
        <v>74</v>
      </c>
      <c r="BH32" t="s">
        <v>74</v>
      </c>
      <c r="BI32">
        <v>5</v>
      </c>
      <c r="BJ32" t="s">
        <v>798</v>
      </c>
      <c r="BK32" t="s">
        <v>685</v>
      </c>
      <c r="BL32" t="s">
        <v>798</v>
      </c>
      <c r="BM32" t="s">
        <v>799</v>
      </c>
      <c r="BN32">
        <v>30126698</v>
      </c>
      <c r="BO32" t="s">
        <v>343</v>
      </c>
      <c r="BP32" t="s">
        <v>74</v>
      </c>
      <c r="BQ32" t="s">
        <v>74</v>
      </c>
      <c r="BR32" t="s">
        <v>102</v>
      </c>
      <c r="BS32" t="s">
        <v>800</v>
      </c>
      <c r="BT32" t="str">
        <f>HYPERLINK("https%3A%2F%2Fwww.webofscience.com%2Fwos%2Fwoscc%2Ffull-record%2FWOS:000456896400013","View Full Record in Web of Science")</f>
        <v>View Full Record in Web of Science</v>
      </c>
    </row>
    <row r="33" spans="1:72" x14ac:dyDescent="0.25">
      <c r="A33" t="s">
        <v>72</v>
      </c>
      <c r="B33" t="s">
        <v>801</v>
      </c>
      <c r="C33" t="s">
        <v>74</v>
      </c>
      <c r="D33" t="s">
        <v>74</v>
      </c>
      <c r="E33" t="s">
        <v>74</v>
      </c>
      <c r="F33" t="s">
        <v>802</v>
      </c>
      <c r="G33" t="s">
        <v>74</v>
      </c>
      <c r="H33" t="s">
        <v>74</v>
      </c>
      <c r="I33" t="s">
        <v>803</v>
      </c>
      <c r="J33" t="s">
        <v>666</v>
      </c>
      <c r="K33" t="s">
        <v>74</v>
      </c>
      <c r="L33" t="s">
        <v>74</v>
      </c>
      <c r="M33" t="s">
        <v>78</v>
      </c>
      <c r="N33" t="s">
        <v>79</v>
      </c>
      <c r="O33" t="s">
        <v>74</v>
      </c>
      <c r="P33" t="s">
        <v>74</v>
      </c>
      <c r="Q33" t="s">
        <v>74</v>
      </c>
      <c r="R33" t="s">
        <v>74</v>
      </c>
      <c r="S33" t="s">
        <v>74</v>
      </c>
      <c r="T33" t="s">
        <v>74</v>
      </c>
      <c r="U33" t="s">
        <v>804</v>
      </c>
      <c r="V33" t="s">
        <v>805</v>
      </c>
      <c r="W33" t="s">
        <v>806</v>
      </c>
      <c r="X33" t="s">
        <v>807</v>
      </c>
      <c r="Y33" t="s">
        <v>808</v>
      </c>
      <c r="Z33" t="s">
        <v>809</v>
      </c>
      <c r="AA33" t="s">
        <v>786</v>
      </c>
      <c r="AB33" t="s">
        <v>787</v>
      </c>
      <c r="AC33" t="s">
        <v>810</v>
      </c>
      <c r="AD33" t="s">
        <v>811</v>
      </c>
      <c r="AE33" t="s">
        <v>812</v>
      </c>
      <c r="AF33" t="s">
        <v>74</v>
      </c>
      <c r="AG33">
        <v>49</v>
      </c>
      <c r="AH33">
        <v>9</v>
      </c>
      <c r="AI33">
        <v>9</v>
      </c>
      <c r="AJ33">
        <v>0</v>
      </c>
      <c r="AK33">
        <v>15</v>
      </c>
      <c r="AL33" t="s">
        <v>676</v>
      </c>
      <c r="AM33" t="s">
        <v>677</v>
      </c>
      <c r="AN33" t="s">
        <v>678</v>
      </c>
      <c r="AO33" t="s">
        <v>679</v>
      </c>
      <c r="AP33" t="s">
        <v>74</v>
      </c>
      <c r="AQ33" t="s">
        <v>74</v>
      </c>
      <c r="AR33" t="s">
        <v>666</v>
      </c>
      <c r="AS33" t="s">
        <v>680</v>
      </c>
      <c r="AT33" t="s">
        <v>813</v>
      </c>
      <c r="AU33">
        <v>2019</v>
      </c>
      <c r="AV33">
        <v>14</v>
      </c>
      <c r="AW33">
        <v>1</v>
      </c>
      <c r="AX33" t="s">
        <v>74</v>
      </c>
      <c r="AY33" t="s">
        <v>74</v>
      </c>
      <c r="AZ33" t="s">
        <v>74</v>
      </c>
      <c r="BA33" t="s">
        <v>74</v>
      </c>
      <c r="BB33" t="s">
        <v>74</v>
      </c>
      <c r="BC33" t="s">
        <v>74</v>
      </c>
      <c r="BD33" t="s">
        <v>814</v>
      </c>
      <c r="BE33" t="s">
        <v>815</v>
      </c>
      <c r="BF33" t="str">
        <f>HYPERLINK("http://dx.doi.org/10.1371/journal.pone.0210444","http://dx.doi.org/10.1371/journal.pone.0210444")</f>
        <v>http://dx.doi.org/10.1371/journal.pone.0210444</v>
      </c>
      <c r="BG33" t="s">
        <v>74</v>
      </c>
      <c r="BH33" t="s">
        <v>74</v>
      </c>
      <c r="BI33">
        <v>12</v>
      </c>
      <c r="BJ33" t="s">
        <v>684</v>
      </c>
      <c r="BK33" t="s">
        <v>685</v>
      </c>
      <c r="BL33" t="s">
        <v>686</v>
      </c>
      <c r="BM33" t="s">
        <v>816</v>
      </c>
      <c r="BN33">
        <v>30645628</v>
      </c>
      <c r="BO33" t="s">
        <v>148</v>
      </c>
      <c r="BP33" t="s">
        <v>74</v>
      </c>
      <c r="BQ33" t="s">
        <v>74</v>
      </c>
      <c r="BR33" t="s">
        <v>102</v>
      </c>
      <c r="BS33" t="s">
        <v>817</v>
      </c>
      <c r="BT33" t="str">
        <f>HYPERLINK("https%3A%2F%2Fwww.webofscience.com%2Fwos%2Fwoscc%2Ffull-record%2FWOS:000455810200032","View Full Record in Web of Science")</f>
        <v>View Full Record in Web of Science</v>
      </c>
    </row>
    <row r="34" spans="1:72" x14ac:dyDescent="0.25">
      <c r="A34" t="s">
        <v>72</v>
      </c>
      <c r="B34" t="s">
        <v>818</v>
      </c>
      <c r="C34" t="s">
        <v>74</v>
      </c>
      <c r="D34" t="s">
        <v>74</v>
      </c>
      <c r="E34" t="s">
        <v>74</v>
      </c>
      <c r="F34" t="s">
        <v>819</v>
      </c>
      <c r="G34" t="s">
        <v>74</v>
      </c>
      <c r="H34" t="s">
        <v>74</v>
      </c>
      <c r="I34" t="s">
        <v>820</v>
      </c>
      <c r="J34" t="s">
        <v>821</v>
      </c>
      <c r="K34" t="s">
        <v>74</v>
      </c>
      <c r="L34" t="s">
        <v>74</v>
      </c>
      <c r="M34" t="s">
        <v>822</v>
      </c>
      <c r="N34" t="s">
        <v>79</v>
      </c>
      <c r="O34" t="s">
        <v>74</v>
      </c>
      <c r="P34" t="s">
        <v>74</v>
      </c>
      <c r="Q34" t="s">
        <v>74</v>
      </c>
      <c r="R34" t="s">
        <v>74</v>
      </c>
      <c r="S34" t="s">
        <v>74</v>
      </c>
      <c r="T34" t="s">
        <v>823</v>
      </c>
      <c r="U34" t="s">
        <v>74</v>
      </c>
      <c r="V34" t="s">
        <v>824</v>
      </c>
      <c r="W34" t="s">
        <v>825</v>
      </c>
      <c r="X34" t="s">
        <v>826</v>
      </c>
      <c r="Y34" t="s">
        <v>827</v>
      </c>
      <c r="Z34" t="s">
        <v>828</v>
      </c>
      <c r="AA34" t="s">
        <v>74</v>
      </c>
      <c r="AB34" t="s">
        <v>74</v>
      </c>
      <c r="AC34" t="s">
        <v>74</v>
      </c>
      <c r="AD34" t="s">
        <v>74</v>
      </c>
      <c r="AE34" t="s">
        <v>74</v>
      </c>
      <c r="AF34" t="s">
        <v>74</v>
      </c>
      <c r="AG34">
        <v>64</v>
      </c>
      <c r="AH34">
        <v>0</v>
      </c>
      <c r="AI34">
        <v>0</v>
      </c>
      <c r="AJ34">
        <v>1</v>
      </c>
      <c r="AK34">
        <v>4</v>
      </c>
      <c r="AL34" t="s">
        <v>829</v>
      </c>
      <c r="AM34" t="s">
        <v>830</v>
      </c>
      <c r="AN34" t="s">
        <v>831</v>
      </c>
      <c r="AO34" t="s">
        <v>832</v>
      </c>
      <c r="AP34" t="s">
        <v>833</v>
      </c>
      <c r="AQ34" t="s">
        <v>74</v>
      </c>
      <c r="AR34" t="s">
        <v>834</v>
      </c>
      <c r="AS34" t="s">
        <v>835</v>
      </c>
      <c r="AT34" t="s">
        <v>74</v>
      </c>
      <c r="AU34">
        <v>2019</v>
      </c>
      <c r="AV34">
        <v>168</v>
      </c>
      <c r="AW34" t="s">
        <v>836</v>
      </c>
      <c r="AX34" t="s">
        <v>74</v>
      </c>
      <c r="AY34" t="s">
        <v>74</v>
      </c>
      <c r="AZ34" t="s">
        <v>74</v>
      </c>
      <c r="BA34" t="s">
        <v>74</v>
      </c>
      <c r="BB34">
        <v>293</v>
      </c>
      <c r="BC34">
        <v>330</v>
      </c>
      <c r="BD34" t="s">
        <v>74</v>
      </c>
      <c r="BE34" t="s">
        <v>74</v>
      </c>
      <c r="BF34" t="s">
        <v>74</v>
      </c>
      <c r="BG34" t="s">
        <v>74</v>
      </c>
      <c r="BH34" t="s">
        <v>74</v>
      </c>
      <c r="BI34">
        <v>38</v>
      </c>
      <c r="BJ34" t="s">
        <v>612</v>
      </c>
      <c r="BK34" t="s">
        <v>146</v>
      </c>
      <c r="BL34" t="s">
        <v>612</v>
      </c>
      <c r="BM34" t="s">
        <v>837</v>
      </c>
      <c r="BN34" t="s">
        <v>74</v>
      </c>
      <c r="BO34" t="s">
        <v>74</v>
      </c>
      <c r="BP34" t="s">
        <v>74</v>
      </c>
      <c r="BQ34" t="s">
        <v>74</v>
      </c>
      <c r="BR34" t="s">
        <v>102</v>
      </c>
      <c r="BS34" t="s">
        <v>838</v>
      </c>
      <c r="BT34" t="str">
        <f>HYPERLINK("https%3A%2F%2Fwww.webofscience.com%2Fwos%2Fwoscc%2Ffull-record%2FWOS:000542032500001","View Full Record in Web of Science")</f>
        <v>View Full Record in Web of Science</v>
      </c>
    </row>
    <row r="35" spans="1:72" x14ac:dyDescent="0.25">
      <c r="A35" t="s">
        <v>72</v>
      </c>
      <c r="B35" t="s">
        <v>839</v>
      </c>
      <c r="C35" t="s">
        <v>74</v>
      </c>
      <c r="D35" t="s">
        <v>74</v>
      </c>
      <c r="E35" t="s">
        <v>74</v>
      </c>
      <c r="F35" t="s">
        <v>840</v>
      </c>
      <c r="G35" t="s">
        <v>74</v>
      </c>
      <c r="H35" t="s">
        <v>74</v>
      </c>
      <c r="I35" t="s">
        <v>841</v>
      </c>
      <c r="J35" t="s">
        <v>460</v>
      </c>
      <c r="K35" t="s">
        <v>74</v>
      </c>
      <c r="L35" t="s">
        <v>74</v>
      </c>
      <c r="M35" t="s">
        <v>78</v>
      </c>
      <c r="N35" t="s">
        <v>79</v>
      </c>
      <c r="O35" t="s">
        <v>74</v>
      </c>
      <c r="P35" t="s">
        <v>74</v>
      </c>
      <c r="Q35" t="s">
        <v>74</v>
      </c>
      <c r="R35" t="s">
        <v>74</v>
      </c>
      <c r="S35" t="s">
        <v>74</v>
      </c>
      <c r="T35" t="s">
        <v>842</v>
      </c>
      <c r="U35" t="s">
        <v>843</v>
      </c>
      <c r="V35" t="s">
        <v>844</v>
      </c>
      <c r="W35" t="s">
        <v>845</v>
      </c>
      <c r="X35" t="s">
        <v>846</v>
      </c>
      <c r="Y35" t="s">
        <v>847</v>
      </c>
      <c r="Z35" t="s">
        <v>848</v>
      </c>
      <c r="AA35" t="s">
        <v>849</v>
      </c>
      <c r="AB35" t="s">
        <v>850</v>
      </c>
      <c r="AC35" t="s">
        <v>851</v>
      </c>
      <c r="AD35" t="s">
        <v>852</v>
      </c>
      <c r="AE35" t="s">
        <v>853</v>
      </c>
      <c r="AF35" t="s">
        <v>74</v>
      </c>
      <c r="AG35">
        <v>50</v>
      </c>
      <c r="AH35">
        <v>9</v>
      </c>
      <c r="AI35">
        <v>9</v>
      </c>
      <c r="AJ35">
        <v>1</v>
      </c>
      <c r="AK35">
        <v>15</v>
      </c>
      <c r="AL35" t="s">
        <v>158</v>
      </c>
      <c r="AM35" t="s">
        <v>159</v>
      </c>
      <c r="AN35" t="s">
        <v>160</v>
      </c>
      <c r="AO35" t="s">
        <v>471</v>
      </c>
      <c r="AP35" t="s">
        <v>472</v>
      </c>
      <c r="AQ35" t="s">
        <v>74</v>
      </c>
      <c r="AR35" t="s">
        <v>473</v>
      </c>
      <c r="AS35" t="s">
        <v>474</v>
      </c>
      <c r="AT35" t="s">
        <v>854</v>
      </c>
      <c r="AU35">
        <v>2018</v>
      </c>
      <c r="AV35">
        <v>22</v>
      </c>
      <c r="AW35">
        <v>12</v>
      </c>
      <c r="AX35" t="s">
        <v>74</v>
      </c>
      <c r="AY35" t="s">
        <v>74</v>
      </c>
      <c r="AZ35" t="s">
        <v>74</v>
      </c>
      <c r="BA35" t="s">
        <v>74</v>
      </c>
      <c r="BB35">
        <v>1320</v>
      </c>
      <c r="BC35">
        <v>1332</v>
      </c>
      <c r="BD35" t="s">
        <v>74</v>
      </c>
      <c r="BE35" t="s">
        <v>855</v>
      </c>
      <c r="BF35" t="str">
        <f>HYPERLINK("http://dx.doi.org/10.1080/13603116.2018.1427152","http://dx.doi.org/10.1080/13603116.2018.1427152")</f>
        <v>http://dx.doi.org/10.1080/13603116.2018.1427152</v>
      </c>
      <c r="BG35" t="s">
        <v>74</v>
      </c>
      <c r="BH35" t="s">
        <v>74</v>
      </c>
      <c r="BI35">
        <v>13</v>
      </c>
      <c r="BJ35" t="s">
        <v>194</v>
      </c>
      <c r="BK35" t="s">
        <v>99</v>
      </c>
      <c r="BL35" t="s">
        <v>194</v>
      </c>
      <c r="BM35" t="s">
        <v>856</v>
      </c>
      <c r="BN35" t="s">
        <v>74</v>
      </c>
      <c r="BO35" t="s">
        <v>343</v>
      </c>
      <c r="BP35" t="s">
        <v>74</v>
      </c>
      <c r="BQ35" t="s">
        <v>74</v>
      </c>
      <c r="BR35" t="s">
        <v>102</v>
      </c>
      <c r="BS35" t="s">
        <v>857</v>
      </c>
      <c r="BT35" t="str">
        <f>HYPERLINK("https%3A%2F%2Fwww.webofscience.com%2Fwos%2Fwoscc%2Ffull-record%2FWOS:000450449000005","View Full Record in Web of Science")</f>
        <v>View Full Record in Web of Science</v>
      </c>
    </row>
    <row r="36" spans="1:72" x14ac:dyDescent="0.25">
      <c r="A36" t="s">
        <v>72</v>
      </c>
      <c r="B36" t="s">
        <v>858</v>
      </c>
      <c r="C36" t="s">
        <v>74</v>
      </c>
      <c r="D36" t="s">
        <v>74</v>
      </c>
      <c r="E36" t="s">
        <v>74</v>
      </c>
      <c r="F36" t="s">
        <v>859</v>
      </c>
      <c r="G36" t="s">
        <v>74</v>
      </c>
      <c r="H36" t="s">
        <v>74</v>
      </c>
      <c r="I36" t="s">
        <v>860</v>
      </c>
      <c r="J36" t="s">
        <v>861</v>
      </c>
      <c r="K36" t="s">
        <v>74</v>
      </c>
      <c r="L36" t="s">
        <v>74</v>
      </c>
      <c r="M36" t="s">
        <v>78</v>
      </c>
      <c r="N36" t="s">
        <v>79</v>
      </c>
      <c r="O36" t="s">
        <v>74</v>
      </c>
      <c r="P36" t="s">
        <v>74</v>
      </c>
      <c r="Q36" t="s">
        <v>74</v>
      </c>
      <c r="R36" t="s">
        <v>74</v>
      </c>
      <c r="S36" t="s">
        <v>74</v>
      </c>
      <c r="T36" t="s">
        <v>862</v>
      </c>
      <c r="U36" t="s">
        <v>863</v>
      </c>
      <c r="V36" t="s">
        <v>864</v>
      </c>
      <c r="W36" t="s">
        <v>865</v>
      </c>
      <c r="X36" t="s">
        <v>866</v>
      </c>
      <c r="Y36" t="s">
        <v>867</v>
      </c>
      <c r="Z36" t="s">
        <v>868</v>
      </c>
      <c r="AA36" t="s">
        <v>74</v>
      </c>
      <c r="AB36" t="s">
        <v>869</v>
      </c>
      <c r="AC36" t="s">
        <v>870</v>
      </c>
      <c r="AD36" t="s">
        <v>871</v>
      </c>
      <c r="AE36" t="s">
        <v>872</v>
      </c>
      <c r="AF36" t="s">
        <v>74</v>
      </c>
      <c r="AG36">
        <v>41</v>
      </c>
      <c r="AH36">
        <v>1</v>
      </c>
      <c r="AI36">
        <v>1</v>
      </c>
      <c r="AJ36">
        <v>0</v>
      </c>
      <c r="AK36">
        <v>6</v>
      </c>
      <c r="AL36" t="s">
        <v>88</v>
      </c>
      <c r="AM36" t="s">
        <v>89</v>
      </c>
      <c r="AN36" t="s">
        <v>90</v>
      </c>
      <c r="AO36" t="s">
        <v>873</v>
      </c>
      <c r="AP36" t="s">
        <v>874</v>
      </c>
      <c r="AQ36" t="s">
        <v>74</v>
      </c>
      <c r="AR36" t="s">
        <v>875</v>
      </c>
      <c r="AS36" t="s">
        <v>876</v>
      </c>
      <c r="AT36" t="s">
        <v>215</v>
      </c>
      <c r="AU36">
        <v>2018</v>
      </c>
      <c r="AV36">
        <v>23</v>
      </c>
      <c r="AW36">
        <v>4</v>
      </c>
      <c r="AX36" t="s">
        <v>74</v>
      </c>
      <c r="AY36" t="s">
        <v>74</v>
      </c>
      <c r="AZ36" t="s">
        <v>74</v>
      </c>
      <c r="BA36" t="s">
        <v>74</v>
      </c>
      <c r="BB36">
        <v>590</v>
      </c>
      <c r="BC36">
        <v>598</v>
      </c>
      <c r="BD36" t="s">
        <v>74</v>
      </c>
      <c r="BE36" t="s">
        <v>877</v>
      </c>
      <c r="BF36" t="str">
        <f>HYPERLINK("http://dx.doi.org/10.1111/cfs.12448","http://dx.doi.org/10.1111/cfs.12448")</f>
        <v>http://dx.doi.org/10.1111/cfs.12448</v>
      </c>
      <c r="BG36" t="s">
        <v>74</v>
      </c>
      <c r="BH36" t="s">
        <v>74</v>
      </c>
      <c r="BI36">
        <v>9</v>
      </c>
      <c r="BJ36" t="s">
        <v>878</v>
      </c>
      <c r="BK36" t="s">
        <v>99</v>
      </c>
      <c r="BL36" t="s">
        <v>878</v>
      </c>
      <c r="BM36" t="s">
        <v>879</v>
      </c>
      <c r="BN36" t="s">
        <v>74</v>
      </c>
      <c r="BO36" t="s">
        <v>74</v>
      </c>
      <c r="BP36" t="s">
        <v>74</v>
      </c>
      <c r="BQ36" t="s">
        <v>74</v>
      </c>
      <c r="BR36" t="s">
        <v>102</v>
      </c>
      <c r="BS36" t="s">
        <v>880</v>
      </c>
      <c r="BT36" t="str">
        <f>HYPERLINK("https%3A%2F%2Fwww.webofscience.com%2Fwos%2Fwoscc%2Ffull-record%2FWOS:000446657900006","View Full Record in Web of Science")</f>
        <v>View Full Record in Web of Science</v>
      </c>
    </row>
    <row r="37" spans="1:72" x14ac:dyDescent="0.25">
      <c r="A37" t="s">
        <v>72</v>
      </c>
      <c r="B37" t="s">
        <v>881</v>
      </c>
      <c r="C37" t="s">
        <v>74</v>
      </c>
      <c r="D37" t="s">
        <v>74</v>
      </c>
      <c r="E37" t="s">
        <v>74</v>
      </c>
      <c r="F37" t="s">
        <v>882</v>
      </c>
      <c r="G37" t="s">
        <v>74</v>
      </c>
      <c r="H37" t="s">
        <v>74</v>
      </c>
      <c r="I37" t="s">
        <v>883</v>
      </c>
      <c r="J37" t="s">
        <v>884</v>
      </c>
      <c r="K37" t="s">
        <v>74</v>
      </c>
      <c r="L37" t="s">
        <v>74</v>
      </c>
      <c r="M37" t="s">
        <v>78</v>
      </c>
      <c r="N37" t="s">
        <v>79</v>
      </c>
      <c r="O37" t="s">
        <v>74</v>
      </c>
      <c r="P37" t="s">
        <v>74</v>
      </c>
      <c r="Q37" t="s">
        <v>74</v>
      </c>
      <c r="R37" t="s">
        <v>74</v>
      </c>
      <c r="S37" t="s">
        <v>74</v>
      </c>
      <c r="T37" t="s">
        <v>885</v>
      </c>
      <c r="U37" t="s">
        <v>74</v>
      </c>
      <c r="V37" t="s">
        <v>886</v>
      </c>
      <c r="W37" t="s">
        <v>887</v>
      </c>
      <c r="X37" t="s">
        <v>888</v>
      </c>
      <c r="Y37" t="s">
        <v>889</v>
      </c>
      <c r="Z37" t="s">
        <v>488</v>
      </c>
      <c r="AA37" t="s">
        <v>489</v>
      </c>
      <c r="AB37" t="s">
        <v>490</v>
      </c>
      <c r="AC37" t="s">
        <v>74</v>
      </c>
      <c r="AD37" t="s">
        <v>74</v>
      </c>
      <c r="AE37" t="s">
        <v>74</v>
      </c>
      <c r="AF37" t="s">
        <v>74</v>
      </c>
      <c r="AG37">
        <v>28</v>
      </c>
      <c r="AH37">
        <v>1</v>
      </c>
      <c r="AI37">
        <v>1</v>
      </c>
      <c r="AJ37">
        <v>1</v>
      </c>
      <c r="AK37">
        <v>7</v>
      </c>
      <c r="AL37" t="s">
        <v>116</v>
      </c>
      <c r="AM37" t="s">
        <v>117</v>
      </c>
      <c r="AN37" t="s">
        <v>118</v>
      </c>
      <c r="AO37" t="s">
        <v>890</v>
      </c>
      <c r="AP37" t="s">
        <v>891</v>
      </c>
      <c r="AQ37" t="s">
        <v>74</v>
      </c>
      <c r="AR37" t="s">
        <v>892</v>
      </c>
      <c r="AS37" t="s">
        <v>893</v>
      </c>
      <c r="AT37" t="s">
        <v>215</v>
      </c>
      <c r="AU37">
        <v>2018</v>
      </c>
      <c r="AV37">
        <v>61</v>
      </c>
      <c r="AW37">
        <v>6</v>
      </c>
      <c r="AX37" t="s">
        <v>74</v>
      </c>
      <c r="AY37" t="s">
        <v>74</v>
      </c>
      <c r="AZ37" t="s">
        <v>74</v>
      </c>
      <c r="BA37" t="s">
        <v>74</v>
      </c>
      <c r="BB37">
        <v>1198</v>
      </c>
      <c r="BC37">
        <v>1208</v>
      </c>
      <c r="BD37" t="s">
        <v>74</v>
      </c>
      <c r="BE37" t="s">
        <v>894</v>
      </c>
      <c r="BF37" t="str">
        <f>HYPERLINK("http://dx.doi.org/10.1177/0020872816674790","http://dx.doi.org/10.1177/0020872816674790")</f>
        <v>http://dx.doi.org/10.1177/0020872816674790</v>
      </c>
      <c r="BG37" t="s">
        <v>74</v>
      </c>
      <c r="BH37" t="s">
        <v>74</v>
      </c>
      <c r="BI37">
        <v>11</v>
      </c>
      <c r="BJ37" t="s">
        <v>290</v>
      </c>
      <c r="BK37" t="s">
        <v>99</v>
      </c>
      <c r="BL37" t="s">
        <v>290</v>
      </c>
      <c r="BM37" t="s">
        <v>895</v>
      </c>
      <c r="BN37" t="s">
        <v>74</v>
      </c>
      <c r="BO37" t="s">
        <v>74</v>
      </c>
      <c r="BP37" t="s">
        <v>74</v>
      </c>
      <c r="BQ37" t="s">
        <v>74</v>
      </c>
      <c r="BR37" t="s">
        <v>102</v>
      </c>
      <c r="BS37" t="s">
        <v>896</v>
      </c>
      <c r="BT37" t="str">
        <f>HYPERLINK("https%3A%2F%2Fwww.webofscience.com%2Fwos%2Fwoscc%2Ffull-record%2FWOS:000452490100035","View Full Record in Web of Science")</f>
        <v>View Full Record in Web of Science</v>
      </c>
    </row>
    <row r="38" spans="1:72" x14ac:dyDescent="0.25">
      <c r="A38" t="s">
        <v>72</v>
      </c>
      <c r="B38" t="s">
        <v>897</v>
      </c>
      <c r="C38" t="s">
        <v>74</v>
      </c>
      <c r="D38" t="s">
        <v>74</v>
      </c>
      <c r="E38" t="s">
        <v>74</v>
      </c>
      <c r="F38" t="s">
        <v>898</v>
      </c>
      <c r="G38" t="s">
        <v>74</v>
      </c>
      <c r="H38" t="s">
        <v>74</v>
      </c>
      <c r="I38" t="s">
        <v>899</v>
      </c>
      <c r="J38" t="s">
        <v>900</v>
      </c>
      <c r="K38" t="s">
        <v>74</v>
      </c>
      <c r="L38" t="s">
        <v>74</v>
      </c>
      <c r="M38" t="s">
        <v>78</v>
      </c>
      <c r="N38" t="s">
        <v>79</v>
      </c>
      <c r="O38" t="s">
        <v>74</v>
      </c>
      <c r="P38" t="s">
        <v>74</v>
      </c>
      <c r="Q38" t="s">
        <v>74</v>
      </c>
      <c r="R38" t="s">
        <v>74</v>
      </c>
      <c r="S38" t="s">
        <v>74</v>
      </c>
      <c r="T38" t="s">
        <v>74</v>
      </c>
      <c r="U38" t="s">
        <v>901</v>
      </c>
      <c r="V38" t="s">
        <v>902</v>
      </c>
      <c r="W38" t="s">
        <v>903</v>
      </c>
      <c r="X38" t="s">
        <v>904</v>
      </c>
      <c r="Y38" t="s">
        <v>905</v>
      </c>
      <c r="Z38" t="s">
        <v>74</v>
      </c>
      <c r="AA38" t="s">
        <v>74</v>
      </c>
      <c r="AB38" t="s">
        <v>74</v>
      </c>
      <c r="AC38" t="s">
        <v>74</v>
      </c>
      <c r="AD38" t="s">
        <v>74</v>
      </c>
      <c r="AE38" t="s">
        <v>74</v>
      </c>
      <c r="AF38" t="s">
        <v>74</v>
      </c>
      <c r="AG38">
        <v>68</v>
      </c>
      <c r="AH38">
        <v>0</v>
      </c>
      <c r="AI38">
        <v>0</v>
      </c>
      <c r="AJ38">
        <v>0</v>
      </c>
      <c r="AK38">
        <v>5</v>
      </c>
      <c r="AL38" t="s">
        <v>257</v>
      </c>
      <c r="AM38" t="s">
        <v>258</v>
      </c>
      <c r="AN38" t="s">
        <v>259</v>
      </c>
      <c r="AO38" t="s">
        <v>906</v>
      </c>
      <c r="AP38" t="s">
        <v>907</v>
      </c>
      <c r="AQ38" t="s">
        <v>74</v>
      </c>
      <c r="AR38" t="s">
        <v>908</v>
      </c>
      <c r="AS38" t="s">
        <v>909</v>
      </c>
      <c r="AT38" t="s">
        <v>95</v>
      </c>
      <c r="AU38">
        <v>2018</v>
      </c>
      <c r="AV38">
        <v>120</v>
      </c>
      <c r="AW38">
        <v>9</v>
      </c>
      <c r="AX38" t="s">
        <v>74</v>
      </c>
      <c r="AY38" t="s">
        <v>74</v>
      </c>
      <c r="AZ38" t="s">
        <v>74</v>
      </c>
      <c r="BA38" t="s">
        <v>74</v>
      </c>
      <c r="BB38" t="s">
        <v>74</v>
      </c>
      <c r="BC38" t="s">
        <v>74</v>
      </c>
      <c r="BD38">
        <v>90306</v>
      </c>
      <c r="BE38" t="s">
        <v>74</v>
      </c>
      <c r="BF38" t="s">
        <v>74</v>
      </c>
      <c r="BG38" t="s">
        <v>74</v>
      </c>
      <c r="BH38" t="s">
        <v>74</v>
      </c>
      <c r="BI38">
        <v>48</v>
      </c>
      <c r="BJ38" t="s">
        <v>194</v>
      </c>
      <c r="BK38" t="s">
        <v>99</v>
      </c>
      <c r="BL38" t="s">
        <v>194</v>
      </c>
      <c r="BM38" t="s">
        <v>910</v>
      </c>
      <c r="BN38" t="s">
        <v>74</v>
      </c>
      <c r="BO38" t="s">
        <v>74</v>
      </c>
      <c r="BP38" t="s">
        <v>74</v>
      </c>
      <c r="BQ38" t="s">
        <v>74</v>
      </c>
      <c r="BR38" t="s">
        <v>102</v>
      </c>
      <c r="BS38" t="s">
        <v>911</v>
      </c>
      <c r="BT38" t="str">
        <f>HYPERLINK("https%3A%2F%2Fwww.webofscience.com%2Fwos%2Fwoscc%2Ffull-record%2FWOS:000460787200006","View Full Record in Web of Science")</f>
        <v>View Full Record in Web of Science</v>
      </c>
    </row>
    <row r="39" spans="1:72" x14ac:dyDescent="0.25">
      <c r="A39" t="s">
        <v>72</v>
      </c>
      <c r="B39" t="s">
        <v>912</v>
      </c>
      <c r="C39" t="s">
        <v>74</v>
      </c>
      <c r="D39" t="s">
        <v>74</v>
      </c>
      <c r="E39" t="s">
        <v>74</v>
      </c>
      <c r="F39" t="s">
        <v>913</v>
      </c>
      <c r="G39" t="s">
        <v>74</v>
      </c>
      <c r="H39" t="s">
        <v>74</v>
      </c>
      <c r="I39" t="s">
        <v>914</v>
      </c>
      <c r="J39" t="s">
        <v>915</v>
      </c>
      <c r="K39" t="s">
        <v>74</v>
      </c>
      <c r="L39" t="s">
        <v>74</v>
      </c>
      <c r="M39" t="s">
        <v>78</v>
      </c>
      <c r="N39" t="s">
        <v>79</v>
      </c>
      <c r="O39" t="s">
        <v>74</v>
      </c>
      <c r="P39" t="s">
        <v>74</v>
      </c>
      <c r="Q39" t="s">
        <v>74</v>
      </c>
      <c r="R39" t="s">
        <v>74</v>
      </c>
      <c r="S39" t="s">
        <v>74</v>
      </c>
      <c r="T39" t="s">
        <v>916</v>
      </c>
      <c r="U39" t="s">
        <v>917</v>
      </c>
      <c r="V39" t="s">
        <v>918</v>
      </c>
      <c r="W39" t="s">
        <v>919</v>
      </c>
      <c r="X39" t="s">
        <v>74</v>
      </c>
      <c r="Y39" t="s">
        <v>920</v>
      </c>
      <c r="Z39" t="s">
        <v>921</v>
      </c>
      <c r="AA39" t="s">
        <v>74</v>
      </c>
      <c r="AB39" t="s">
        <v>74</v>
      </c>
      <c r="AC39" t="s">
        <v>74</v>
      </c>
      <c r="AD39" t="s">
        <v>74</v>
      </c>
      <c r="AE39" t="s">
        <v>74</v>
      </c>
      <c r="AF39" t="s">
        <v>74</v>
      </c>
      <c r="AG39">
        <v>53</v>
      </c>
      <c r="AH39">
        <v>6</v>
      </c>
      <c r="AI39">
        <v>6</v>
      </c>
      <c r="AJ39">
        <v>0</v>
      </c>
      <c r="AK39">
        <v>32</v>
      </c>
      <c r="AL39" t="s">
        <v>922</v>
      </c>
      <c r="AM39" t="s">
        <v>923</v>
      </c>
      <c r="AN39" t="s">
        <v>924</v>
      </c>
      <c r="AO39" t="s">
        <v>925</v>
      </c>
      <c r="AP39" t="s">
        <v>926</v>
      </c>
      <c r="AQ39" t="s">
        <v>74</v>
      </c>
      <c r="AR39" t="s">
        <v>927</v>
      </c>
      <c r="AS39" t="s">
        <v>928</v>
      </c>
      <c r="AT39" t="s">
        <v>929</v>
      </c>
      <c r="AU39">
        <v>2018</v>
      </c>
      <c r="AV39">
        <v>268</v>
      </c>
      <c r="AW39">
        <v>3</v>
      </c>
      <c r="AX39" t="s">
        <v>74</v>
      </c>
      <c r="AY39" t="s">
        <v>74</v>
      </c>
      <c r="AZ39" t="s">
        <v>238</v>
      </c>
      <c r="BA39" t="s">
        <v>74</v>
      </c>
      <c r="BB39">
        <v>960</v>
      </c>
      <c r="BC39">
        <v>970</v>
      </c>
      <c r="BD39" t="s">
        <v>74</v>
      </c>
      <c r="BE39" t="s">
        <v>930</v>
      </c>
      <c r="BF39" t="str">
        <f>HYPERLINK("http://dx.doi.org/10.1016/j.ejor.2017.11.067","http://dx.doi.org/10.1016/j.ejor.2017.11.067")</f>
        <v>http://dx.doi.org/10.1016/j.ejor.2017.11.067</v>
      </c>
      <c r="BG39" t="s">
        <v>74</v>
      </c>
      <c r="BH39" t="s">
        <v>74</v>
      </c>
      <c r="BI39">
        <v>11</v>
      </c>
      <c r="BJ39" t="s">
        <v>931</v>
      </c>
      <c r="BK39" t="s">
        <v>685</v>
      </c>
      <c r="BL39" t="s">
        <v>932</v>
      </c>
      <c r="BM39" t="s">
        <v>933</v>
      </c>
      <c r="BN39" t="s">
        <v>74</v>
      </c>
      <c r="BO39" t="s">
        <v>74</v>
      </c>
      <c r="BP39" t="s">
        <v>74</v>
      </c>
      <c r="BQ39" t="s">
        <v>74</v>
      </c>
      <c r="BR39" t="s">
        <v>102</v>
      </c>
      <c r="BS39" t="s">
        <v>934</v>
      </c>
      <c r="BT39" t="str">
        <f>HYPERLINK("https%3A%2F%2Fwww.webofscience.com%2Fwos%2Fwoscc%2Ffull-record%2FWOS:000431164000016","View Full Record in Web of Science")</f>
        <v>View Full Record in Web of Science</v>
      </c>
    </row>
    <row r="40" spans="1:72" x14ac:dyDescent="0.25">
      <c r="A40" t="s">
        <v>72</v>
      </c>
      <c r="B40" t="s">
        <v>935</v>
      </c>
      <c r="C40" t="s">
        <v>74</v>
      </c>
      <c r="D40" t="s">
        <v>74</v>
      </c>
      <c r="E40" t="s">
        <v>74</v>
      </c>
      <c r="F40" t="s">
        <v>936</v>
      </c>
      <c r="G40" t="s">
        <v>74</v>
      </c>
      <c r="H40" t="s">
        <v>74</v>
      </c>
      <c r="I40" t="s">
        <v>937</v>
      </c>
      <c r="J40" t="s">
        <v>938</v>
      </c>
      <c r="K40" t="s">
        <v>74</v>
      </c>
      <c r="L40" t="s">
        <v>74</v>
      </c>
      <c r="M40" t="s">
        <v>822</v>
      </c>
      <c r="N40" t="s">
        <v>79</v>
      </c>
      <c r="O40" t="s">
        <v>74</v>
      </c>
      <c r="P40" t="s">
        <v>74</v>
      </c>
      <c r="Q40" t="s">
        <v>74</v>
      </c>
      <c r="R40" t="s">
        <v>74</v>
      </c>
      <c r="S40" t="s">
        <v>74</v>
      </c>
      <c r="T40" t="s">
        <v>74</v>
      </c>
      <c r="U40" t="s">
        <v>74</v>
      </c>
      <c r="V40" t="s">
        <v>939</v>
      </c>
      <c r="W40" t="s">
        <v>940</v>
      </c>
      <c r="X40" t="s">
        <v>74</v>
      </c>
      <c r="Y40" t="s">
        <v>941</v>
      </c>
      <c r="Z40" t="s">
        <v>942</v>
      </c>
      <c r="AA40" t="s">
        <v>74</v>
      </c>
      <c r="AB40" t="s">
        <v>74</v>
      </c>
      <c r="AC40" t="s">
        <v>74</v>
      </c>
      <c r="AD40" t="s">
        <v>74</v>
      </c>
      <c r="AE40" t="s">
        <v>74</v>
      </c>
      <c r="AF40" t="s">
        <v>74</v>
      </c>
      <c r="AG40">
        <v>70</v>
      </c>
      <c r="AH40">
        <v>0</v>
      </c>
      <c r="AI40">
        <v>0</v>
      </c>
      <c r="AJ40">
        <v>0</v>
      </c>
      <c r="AK40">
        <v>2</v>
      </c>
      <c r="AL40" t="s">
        <v>943</v>
      </c>
      <c r="AM40" t="s">
        <v>944</v>
      </c>
      <c r="AN40" t="s">
        <v>945</v>
      </c>
      <c r="AO40" t="s">
        <v>946</v>
      </c>
      <c r="AP40" t="s">
        <v>74</v>
      </c>
      <c r="AQ40" t="s">
        <v>74</v>
      </c>
      <c r="AR40" t="s">
        <v>947</v>
      </c>
      <c r="AS40" t="s">
        <v>948</v>
      </c>
      <c r="AT40" t="s">
        <v>74</v>
      </c>
      <c r="AU40">
        <v>2018</v>
      </c>
      <c r="AV40" t="s">
        <v>74</v>
      </c>
      <c r="AW40">
        <v>3</v>
      </c>
      <c r="AX40" t="s">
        <v>74</v>
      </c>
      <c r="AY40" t="s">
        <v>74</v>
      </c>
      <c r="AZ40" t="s">
        <v>74</v>
      </c>
      <c r="BA40" t="s">
        <v>74</v>
      </c>
      <c r="BB40">
        <v>57</v>
      </c>
      <c r="BC40" t="s">
        <v>949</v>
      </c>
      <c r="BD40" t="s">
        <v>74</v>
      </c>
      <c r="BE40" t="s">
        <v>74</v>
      </c>
      <c r="BF40" t="s">
        <v>74</v>
      </c>
      <c r="BG40" t="s">
        <v>74</v>
      </c>
      <c r="BH40" t="s">
        <v>74</v>
      </c>
      <c r="BI40">
        <v>18</v>
      </c>
      <c r="BJ40" t="s">
        <v>612</v>
      </c>
      <c r="BK40" t="s">
        <v>169</v>
      </c>
      <c r="BL40" t="s">
        <v>612</v>
      </c>
      <c r="BM40" t="s">
        <v>950</v>
      </c>
      <c r="BN40" t="s">
        <v>74</v>
      </c>
      <c r="BO40" t="s">
        <v>74</v>
      </c>
      <c r="BP40" t="s">
        <v>74</v>
      </c>
      <c r="BQ40" t="s">
        <v>74</v>
      </c>
      <c r="BR40" t="s">
        <v>102</v>
      </c>
      <c r="BS40" t="s">
        <v>951</v>
      </c>
      <c r="BT40" t="str">
        <f>HYPERLINK("https%3A%2F%2Fwww.webofscience.com%2Fwos%2Fwoscc%2Ffull-record%2FWOS:000455946800005","View Full Record in Web of Science")</f>
        <v>View Full Record in Web of Science</v>
      </c>
    </row>
    <row r="41" spans="1:72" x14ac:dyDescent="0.25">
      <c r="A41" t="s">
        <v>72</v>
      </c>
      <c r="B41" t="s">
        <v>952</v>
      </c>
      <c r="C41" t="s">
        <v>74</v>
      </c>
      <c r="D41" t="s">
        <v>74</v>
      </c>
      <c r="E41" t="s">
        <v>74</v>
      </c>
      <c r="F41" t="s">
        <v>953</v>
      </c>
      <c r="G41" t="s">
        <v>74</v>
      </c>
      <c r="H41" t="s">
        <v>74</v>
      </c>
      <c r="I41" t="s">
        <v>954</v>
      </c>
      <c r="J41" t="s">
        <v>955</v>
      </c>
      <c r="K41" t="s">
        <v>74</v>
      </c>
      <c r="L41" t="s">
        <v>74</v>
      </c>
      <c r="M41" t="s">
        <v>78</v>
      </c>
      <c r="N41" t="s">
        <v>79</v>
      </c>
      <c r="O41" t="s">
        <v>74</v>
      </c>
      <c r="P41" t="s">
        <v>74</v>
      </c>
      <c r="Q41" t="s">
        <v>74</v>
      </c>
      <c r="R41" t="s">
        <v>74</v>
      </c>
      <c r="S41" t="s">
        <v>74</v>
      </c>
      <c r="T41" t="s">
        <v>956</v>
      </c>
      <c r="U41" t="s">
        <v>957</v>
      </c>
      <c r="V41" t="s">
        <v>958</v>
      </c>
      <c r="W41" t="s">
        <v>959</v>
      </c>
      <c r="X41" t="s">
        <v>960</v>
      </c>
      <c r="Y41" t="s">
        <v>961</v>
      </c>
      <c r="Z41" t="s">
        <v>962</v>
      </c>
      <c r="AA41" t="s">
        <v>74</v>
      </c>
      <c r="AB41" t="s">
        <v>963</v>
      </c>
      <c r="AC41" t="s">
        <v>964</v>
      </c>
      <c r="AD41" t="s">
        <v>964</v>
      </c>
      <c r="AE41" t="s">
        <v>965</v>
      </c>
      <c r="AF41" t="s">
        <v>74</v>
      </c>
      <c r="AG41">
        <v>67</v>
      </c>
      <c r="AH41">
        <v>8</v>
      </c>
      <c r="AI41">
        <v>8</v>
      </c>
      <c r="AJ41">
        <v>0</v>
      </c>
      <c r="AK41">
        <v>22</v>
      </c>
      <c r="AL41" t="s">
        <v>535</v>
      </c>
      <c r="AM41" t="s">
        <v>966</v>
      </c>
      <c r="AN41" t="s">
        <v>967</v>
      </c>
      <c r="AO41" t="s">
        <v>968</v>
      </c>
      <c r="AP41" t="s">
        <v>969</v>
      </c>
      <c r="AQ41" t="s">
        <v>74</v>
      </c>
      <c r="AR41" t="s">
        <v>970</v>
      </c>
      <c r="AS41" t="s">
        <v>971</v>
      </c>
      <c r="AT41" t="s">
        <v>95</v>
      </c>
      <c r="AU41">
        <v>2017</v>
      </c>
      <c r="AV41">
        <v>34</v>
      </c>
      <c r="AW41">
        <v>3</v>
      </c>
      <c r="AX41" t="s">
        <v>74</v>
      </c>
      <c r="AY41" t="s">
        <v>74</v>
      </c>
      <c r="AZ41" t="s">
        <v>74</v>
      </c>
      <c r="BA41" t="s">
        <v>74</v>
      </c>
      <c r="BB41">
        <v>683</v>
      </c>
      <c r="BC41">
        <v>699</v>
      </c>
      <c r="BD41" t="s">
        <v>74</v>
      </c>
      <c r="BE41" t="s">
        <v>972</v>
      </c>
      <c r="BF41" t="str">
        <f>HYPERLINK("http://dx.doi.org/10.1007/s10460-016-9766-4","http://dx.doi.org/10.1007/s10460-016-9766-4")</f>
        <v>http://dx.doi.org/10.1007/s10460-016-9766-4</v>
      </c>
      <c r="BG41" t="s">
        <v>74</v>
      </c>
      <c r="BH41" t="s">
        <v>74</v>
      </c>
      <c r="BI41">
        <v>17</v>
      </c>
      <c r="BJ41" t="s">
        <v>973</v>
      </c>
      <c r="BK41" t="s">
        <v>685</v>
      </c>
      <c r="BL41" t="s">
        <v>974</v>
      </c>
      <c r="BM41" t="s">
        <v>975</v>
      </c>
      <c r="BN41" t="s">
        <v>74</v>
      </c>
      <c r="BO41" t="s">
        <v>74</v>
      </c>
      <c r="BP41" t="s">
        <v>74</v>
      </c>
      <c r="BQ41" t="s">
        <v>74</v>
      </c>
      <c r="BR41" t="s">
        <v>102</v>
      </c>
      <c r="BS41" t="s">
        <v>976</v>
      </c>
      <c r="BT41" t="str">
        <f>HYPERLINK("https%3A%2F%2Fwww.webofscience.com%2Fwos%2Fwoscc%2Ffull-record%2FWOS:000407825100012","View Full Record in Web of Science")</f>
        <v>View Full Record in Web of Science</v>
      </c>
    </row>
    <row r="42" spans="1:72" x14ac:dyDescent="0.25">
      <c r="A42" t="s">
        <v>72</v>
      </c>
      <c r="B42" t="s">
        <v>977</v>
      </c>
      <c r="C42" t="s">
        <v>74</v>
      </c>
      <c r="D42" t="s">
        <v>74</v>
      </c>
      <c r="E42" t="s">
        <v>74</v>
      </c>
      <c r="F42" t="s">
        <v>978</v>
      </c>
      <c r="G42" t="s">
        <v>74</v>
      </c>
      <c r="H42" t="s">
        <v>74</v>
      </c>
      <c r="I42" t="s">
        <v>979</v>
      </c>
      <c r="J42" t="s">
        <v>980</v>
      </c>
      <c r="K42" t="s">
        <v>74</v>
      </c>
      <c r="L42" t="s">
        <v>74</v>
      </c>
      <c r="M42" t="s">
        <v>78</v>
      </c>
      <c r="N42" t="s">
        <v>79</v>
      </c>
      <c r="O42" t="s">
        <v>74</v>
      </c>
      <c r="P42" t="s">
        <v>74</v>
      </c>
      <c r="Q42" t="s">
        <v>74</v>
      </c>
      <c r="R42" t="s">
        <v>74</v>
      </c>
      <c r="S42" t="s">
        <v>74</v>
      </c>
      <c r="T42" t="s">
        <v>981</v>
      </c>
      <c r="U42" t="s">
        <v>982</v>
      </c>
      <c r="V42" t="s">
        <v>983</v>
      </c>
      <c r="W42" t="s">
        <v>984</v>
      </c>
      <c r="X42" t="s">
        <v>985</v>
      </c>
      <c r="Y42" t="s">
        <v>986</v>
      </c>
      <c r="Z42" t="s">
        <v>987</v>
      </c>
      <c r="AA42" t="s">
        <v>74</v>
      </c>
      <c r="AB42" t="s">
        <v>74</v>
      </c>
      <c r="AC42" t="s">
        <v>74</v>
      </c>
      <c r="AD42" t="s">
        <v>74</v>
      </c>
      <c r="AE42" t="s">
        <v>74</v>
      </c>
      <c r="AF42" t="s">
        <v>74</v>
      </c>
      <c r="AG42">
        <v>79</v>
      </c>
      <c r="AH42">
        <v>6</v>
      </c>
      <c r="AI42">
        <v>6</v>
      </c>
      <c r="AJ42">
        <v>0</v>
      </c>
      <c r="AK42">
        <v>12</v>
      </c>
      <c r="AL42" t="s">
        <v>257</v>
      </c>
      <c r="AM42" t="s">
        <v>258</v>
      </c>
      <c r="AN42" t="s">
        <v>259</v>
      </c>
      <c r="AO42" t="s">
        <v>988</v>
      </c>
      <c r="AP42" t="s">
        <v>989</v>
      </c>
      <c r="AQ42" t="s">
        <v>74</v>
      </c>
      <c r="AR42" t="s">
        <v>990</v>
      </c>
      <c r="AS42" t="s">
        <v>991</v>
      </c>
      <c r="AT42" t="s">
        <v>95</v>
      </c>
      <c r="AU42">
        <v>2017</v>
      </c>
      <c r="AV42">
        <v>31</v>
      </c>
      <c r="AW42">
        <v>6</v>
      </c>
      <c r="AX42" t="s">
        <v>74</v>
      </c>
      <c r="AY42" t="s">
        <v>74</v>
      </c>
      <c r="AZ42" t="s">
        <v>238</v>
      </c>
      <c r="BA42" t="s">
        <v>74</v>
      </c>
      <c r="BB42">
        <v>858</v>
      </c>
      <c r="BC42">
        <v>894</v>
      </c>
      <c r="BD42" t="s">
        <v>74</v>
      </c>
      <c r="BE42" t="s">
        <v>992</v>
      </c>
      <c r="BF42" t="str">
        <f>HYPERLINK("http://dx.doi.org/10.1177/0895904817719526","http://dx.doi.org/10.1177/0895904817719526")</f>
        <v>http://dx.doi.org/10.1177/0895904817719526</v>
      </c>
      <c r="BG42" t="s">
        <v>74</v>
      </c>
      <c r="BH42" t="s">
        <v>74</v>
      </c>
      <c r="BI42">
        <v>37</v>
      </c>
      <c r="BJ42" t="s">
        <v>194</v>
      </c>
      <c r="BK42" t="s">
        <v>99</v>
      </c>
      <c r="BL42" t="s">
        <v>194</v>
      </c>
      <c r="BM42" t="s">
        <v>993</v>
      </c>
      <c r="BN42" t="s">
        <v>74</v>
      </c>
      <c r="BO42" t="s">
        <v>74</v>
      </c>
      <c r="BP42" t="s">
        <v>74</v>
      </c>
      <c r="BQ42" t="s">
        <v>74</v>
      </c>
      <c r="BR42" t="s">
        <v>102</v>
      </c>
      <c r="BS42" t="s">
        <v>994</v>
      </c>
      <c r="BT42" t="str">
        <f>HYPERLINK("https%3A%2F%2Fwww.webofscience.com%2Fwos%2Fwoscc%2Ffull-record%2FWOS:000407897200007","View Full Record in Web of Science")</f>
        <v>View Full Record in Web of Science</v>
      </c>
    </row>
    <row r="43" spans="1:72" x14ac:dyDescent="0.25">
      <c r="A43" t="s">
        <v>72</v>
      </c>
      <c r="B43" t="s">
        <v>995</v>
      </c>
      <c r="C43" t="s">
        <v>74</v>
      </c>
      <c r="D43" t="s">
        <v>74</v>
      </c>
      <c r="E43" t="s">
        <v>74</v>
      </c>
      <c r="F43" t="s">
        <v>996</v>
      </c>
      <c r="G43" t="s">
        <v>74</v>
      </c>
      <c r="H43" t="s">
        <v>74</v>
      </c>
      <c r="I43" t="s">
        <v>997</v>
      </c>
      <c r="J43" t="s">
        <v>998</v>
      </c>
      <c r="K43" t="s">
        <v>74</v>
      </c>
      <c r="L43" t="s">
        <v>74</v>
      </c>
      <c r="M43" t="s">
        <v>78</v>
      </c>
      <c r="N43" t="s">
        <v>79</v>
      </c>
      <c r="O43" t="s">
        <v>74</v>
      </c>
      <c r="P43" t="s">
        <v>74</v>
      </c>
      <c r="Q43" t="s">
        <v>74</v>
      </c>
      <c r="R43" t="s">
        <v>74</v>
      </c>
      <c r="S43" t="s">
        <v>74</v>
      </c>
      <c r="T43" t="s">
        <v>999</v>
      </c>
      <c r="U43" t="s">
        <v>1000</v>
      </c>
      <c r="V43" t="s">
        <v>1001</v>
      </c>
      <c r="W43" t="s">
        <v>1002</v>
      </c>
      <c r="X43" t="s">
        <v>1003</v>
      </c>
      <c r="Y43" t="s">
        <v>1004</v>
      </c>
      <c r="Z43" t="s">
        <v>1005</v>
      </c>
      <c r="AA43" t="s">
        <v>74</v>
      </c>
      <c r="AB43" t="s">
        <v>74</v>
      </c>
      <c r="AC43" t="s">
        <v>74</v>
      </c>
      <c r="AD43" t="s">
        <v>74</v>
      </c>
      <c r="AE43" t="s">
        <v>74</v>
      </c>
      <c r="AF43" t="s">
        <v>74</v>
      </c>
      <c r="AG43">
        <v>32</v>
      </c>
      <c r="AH43">
        <v>13</v>
      </c>
      <c r="AI43">
        <v>13</v>
      </c>
      <c r="AJ43">
        <v>0</v>
      </c>
      <c r="AK43">
        <v>15</v>
      </c>
      <c r="AL43" t="s">
        <v>535</v>
      </c>
      <c r="AM43" t="s">
        <v>536</v>
      </c>
      <c r="AN43" t="s">
        <v>1006</v>
      </c>
      <c r="AO43" t="s">
        <v>1007</v>
      </c>
      <c r="AP43" t="s">
        <v>1008</v>
      </c>
      <c r="AQ43" t="s">
        <v>74</v>
      </c>
      <c r="AR43" t="s">
        <v>1009</v>
      </c>
      <c r="AS43" t="s">
        <v>1010</v>
      </c>
      <c r="AT43" t="s">
        <v>1011</v>
      </c>
      <c r="AU43">
        <v>2017</v>
      </c>
      <c r="AV43">
        <v>9</v>
      </c>
      <c r="AW43">
        <v>1</v>
      </c>
      <c r="AX43" t="s">
        <v>74</v>
      </c>
      <c r="AY43" t="s">
        <v>74</v>
      </c>
      <c r="AZ43" t="s">
        <v>74</v>
      </c>
      <c r="BA43" t="s">
        <v>74</v>
      </c>
      <c r="BB43">
        <v>87</v>
      </c>
      <c r="BC43">
        <v>96</v>
      </c>
      <c r="BD43" t="s">
        <v>74</v>
      </c>
      <c r="BE43" t="s">
        <v>1012</v>
      </c>
      <c r="BF43" t="str">
        <f>HYPERLINK("http://dx.doi.org/10.1007/s12310-016-9194-z","http://dx.doi.org/10.1007/s12310-016-9194-z")</f>
        <v>http://dx.doi.org/10.1007/s12310-016-9194-z</v>
      </c>
      <c r="BG43" t="s">
        <v>74</v>
      </c>
      <c r="BH43" t="s">
        <v>74</v>
      </c>
      <c r="BI43">
        <v>10</v>
      </c>
      <c r="BJ43" t="s">
        <v>1013</v>
      </c>
      <c r="BK43" t="s">
        <v>99</v>
      </c>
      <c r="BL43" t="s">
        <v>315</v>
      </c>
      <c r="BM43" t="s">
        <v>1014</v>
      </c>
      <c r="BN43" t="s">
        <v>74</v>
      </c>
      <c r="BO43" t="s">
        <v>74</v>
      </c>
      <c r="BP43" t="s">
        <v>74</v>
      </c>
      <c r="BQ43" t="s">
        <v>74</v>
      </c>
      <c r="BR43" t="s">
        <v>102</v>
      </c>
      <c r="BS43" t="s">
        <v>1015</v>
      </c>
      <c r="BT43" t="str">
        <f>HYPERLINK("https%3A%2F%2Fwww.webofscience.com%2Fwos%2Fwoscc%2Ffull-record%2FWOS:000394365000007","View Full Record in Web of Science")</f>
        <v>View Full Record in Web of Science</v>
      </c>
    </row>
    <row r="44" spans="1:72" x14ac:dyDescent="0.25">
      <c r="A44" t="s">
        <v>72</v>
      </c>
      <c r="B44" t="s">
        <v>1016</v>
      </c>
      <c r="C44" t="s">
        <v>74</v>
      </c>
      <c r="D44" t="s">
        <v>74</v>
      </c>
      <c r="E44" t="s">
        <v>74</v>
      </c>
      <c r="F44" t="s">
        <v>1017</v>
      </c>
      <c r="G44" t="s">
        <v>74</v>
      </c>
      <c r="H44" t="s">
        <v>74</v>
      </c>
      <c r="I44" t="s">
        <v>1018</v>
      </c>
      <c r="J44" t="s">
        <v>1019</v>
      </c>
      <c r="K44" t="s">
        <v>74</v>
      </c>
      <c r="L44" t="s">
        <v>74</v>
      </c>
      <c r="M44" t="s">
        <v>78</v>
      </c>
      <c r="N44" t="s">
        <v>79</v>
      </c>
      <c r="O44" t="s">
        <v>74</v>
      </c>
      <c r="P44" t="s">
        <v>74</v>
      </c>
      <c r="Q44" t="s">
        <v>74</v>
      </c>
      <c r="R44" t="s">
        <v>74</v>
      </c>
      <c r="S44" t="s">
        <v>74</v>
      </c>
      <c r="T44" t="s">
        <v>1020</v>
      </c>
      <c r="U44" t="s">
        <v>1021</v>
      </c>
      <c r="V44" t="s">
        <v>1022</v>
      </c>
      <c r="W44" t="s">
        <v>1023</v>
      </c>
      <c r="X44" t="s">
        <v>697</v>
      </c>
      <c r="Y44" t="s">
        <v>1024</v>
      </c>
      <c r="Z44" t="s">
        <v>1025</v>
      </c>
      <c r="AA44" t="s">
        <v>74</v>
      </c>
      <c r="AB44" t="s">
        <v>74</v>
      </c>
      <c r="AC44" t="s">
        <v>74</v>
      </c>
      <c r="AD44" t="s">
        <v>74</v>
      </c>
      <c r="AE44" t="s">
        <v>74</v>
      </c>
      <c r="AF44" t="s">
        <v>74</v>
      </c>
      <c r="AG44">
        <v>46</v>
      </c>
      <c r="AH44">
        <v>9</v>
      </c>
      <c r="AI44">
        <v>9</v>
      </c>
      <c r="AJ44">
        <v>0</v>
      </c>
      <c r="AK44">
        <v>9</v>
      </c>
      <c r="AL44" t="s">
        <v>257</v>
      </c>
      <c r="AM44" t="s">
        <v>258</v>
      </c>
      <c r="AN44" t="s">
        <v>259</v>
      </c>
      <c r="AO44" t="s">
        <v>1026</v>
      </c>
      <c r="AP44" t="s">
        <v>1027</v>
      </c>
      <c r="AQ44" t="s">
        <v>74</v>
      </c>
      <c r="AR44" t="s">
        <v>1028</v>
      </c>
      <c r="AS44" t="s">
        <v>1029</v>
      </c>
      <c r="AT44" t="s">
        <v>1011</v>
      </c>
      <c r="AU44">
        <v>2016</v>
      </c>
      <c r="AV44">
        <v>48</v>
      </c>
      <c r="AW44">
        <v>3</v>
      </c>
      <c r="AX44" t="s">
        <v>74</v>
      </c>
      <c r="AY44" t="s">
        <v>74</v>
      </c>
      <c r="AZ44" t="s">
        <v>74</v>
      </c>
      <c r="BA44" t="s">
        <v>74</v>
      </c>
      <c r="BB44">
        <v>203</v>
      </c>
      <c r="BC44">
        <v>220</v>
      </c>
      <c r="BD44" t="s">
        <v>74</v>
      </c>
      <c r="BE44" t="s">
        <v>1030</v>
      </c>
      <c r="BF44" t="str">
        <f>HYPERLINK("http://dx.doi.org/10.1177/0013124514530152","http://dx.doi.org/10.1177/0013124514530152")</f>
        <v>http://dx.doi.org/10.1177/0013124514530152</v>
      </c>
      <c r="BG44" t="s">
        <v>74</v>
      </c>
      <c r="BH44" t="s">
        <v>74</v>
      </c>
      <c r="BI44">
        <v>18</v>
      </c>
      <c r="BJ44" t="s">
        <v>1031</v>
      </c>
      <c r="BK44" t="s">
        <v>99</v>
      </c>
      <c r="BL44" t="s">
        <v>1031</v>
      </c>
      <c r="BM44" t="s">
        <v>1032</v>
      </c>
      <c r="BN44" t="s">
        <v>74</v>
      </c>
      <c r="BO44" t="s">
        <v>74</v>
      </c>
      <c r="BP44" t="s">
        <v>74</v>
      </c>
      <c r="BQ44" t="s">
        <v>74</v>
      </c>
      <c r="BR44" t="s">
        <v>102</v>
      </c>
      <c r="BS44" t="s">
        <v>1033</v>
      </c>
      <c r="BT44" t="str">
        <f>HYPERLINK("https%3A%2F%2Fwww.webofscience.com%2Fwos%2Fwoscc%2Ffull-record%2FWOS:000369964200001","View Full Record in Web of Science")</f>
        <v>View Full Record in Web of Science</v>
      </c>
    </row>
    <row r="45" spans="1:72" x14ac:dyDescent="0.25">
      <c r="A45" t="s">
        <v>72</v>
      </c>
      <c r="B45" t="s">
        <v>1034</v>
      </c>
      <c r="C45" t="s">
        <v>74</v>
      </c>
      <c r="D45" t="s">
        <v>74</v>
      </c>
      <c r="E45" t="s">
        <v>74</v>
      </c>
      <c r="F45" t="s">
        <v>1035</v>
      </c>
      <c r="G45" t="s">
        <v>74</v>
      </c>
      <c r="H45" t="s">
        <v>74</v>
      </c>
      <c r="I45" t="s">
        <v>1036</v>
      </c>
      <c r="J45" t="s">
        <v>1037</v>
      </c>
      <c r="K45" t="s">
        <v>74</v>
      </c>
      <c r="L45" t="s">
        <v>74</v>
      </c>
      <c r="M45" t="s">
        <v>78</v>
      </c>
      <c r="N45" t="s">
        <v>79</v>
      </c>
      <c r="O45" t="s">
        <v>74</v>
      </c>
      <c r="P45" t="s">
        <v>74</v>
      </c>
      <c r="Q45" t="s">
        <v>74</v>
      </c>
      <c r="R45" t="s">
        <v>74</v>
      </c>
      <c r="S45" t="s">
        <v>74</v>
      </c>
      <c r="T45" t="s">
        <v>1038</v>
      </c>
      <c r="U45" t="s">
        <v>1039</v>
      </c>
      <c r="V45" t="s">
        <v>1040</v>
      </c>
      <c r="W45" t="s">
        <v>1041</v>
      </c>
      <c r="X45" t="s">
        <v>1042</v>
      </c>
      <c r="Y45" t="s">
        <v>1043</v>
      </c>
      <c r="Z45" t="s">
        <v>1044</v>
      </c>
      <c r="AA45" t="s">
        <v>1045</v>
      </c>
      <c r="AB45" t="s">
        <v>1046</v>
      </c>
      <c r="AC45" t="s">
        <v>1047</v>
      </c>
      <c r="AD45" t="s">
        <v>1047</v>
      </c>
      <c r="AE45" t="s">
        <v>1048</v>
      </c>
      <c r="AF45" t="s">
        <v>74</v>
      </c>
      <c r="AG45">
        <v>19</v>
      </c>
      <c r="AH45">
        <v>6</v>
      </c>
      <c r="AI45">
        <v>6</v>
      </c>
      <c r="AJ45">
        <v>0</v>
      </c>
      <c r="AK45">
        <v>3</v>
      </c>
      <c r="AL45" t="s">
        <v>257</v>
      </c>
      <c r="AM45" t="s">
        <v>258</v>
      </c>
      <c r="AN45" t="s">
        <v>259</v>
      </c>
      <c r="AO45" t="s">
        <v>1049</v>
      </c>
      <c r="AP45" t="s">
        <v>1050</v>
      </c>
      <c r="AQ45" t="s">
        <v>74</v>
      </c>
      <c r="AR45" t="s">
        <v>1051</v>
      </c>
      <c r="AS45" t="s">
        <v>1052</v>
      </c>
      <c r="AT45" t="s">
        <v>1053</v>
      </c>
      <c r="AU45">
        <v>2016</v>
      </c>
      <c r="AV45">
        <v>48</v>
      </c>
      <c r="AW45">
        <v>1</v>
      </c>
      <c r="AX45" t="s">
        <v>74</v>
      </c>
      <c r="AY45" t="s">
        <v>74</v>
      </c>
      <c r="AZ45" t="s">
        <v>238</v>
      </c>
      <c r="BA45" t="s">
        <v>74</v>
      </c>
      <c r="BB45">
        <v>78</v>
      </c>
      <c r="BC45">
        <v>88</v>
      </c>
      <c r="BD45" t="s">
        <v>74</v>
      </c>
      <c r="BE45" t="s">
        <v>1054</v>
      </c>
      <c r="BF45" t="str">
        <f>HYPERLINK("http://dx.doi.org/10.1177/0013916515610614","http://dx.doi.org/10.1177/0013916515610614")</f>
        <v>http://dx.doi.org/10.1177/0013916515610614</v>
      </c>
      <c r="BG45" t="s">
        <v>74</v>
      </c>
      <c r="BH45" t="s">
        <v>74</v>
      </c>
      <c r="BI45">
        <v>11</v>
      </c>
      <c r="BJ45" t="s">
        <v>1055</v>
      </c>
      <c r="BK45" t="s">
        <v>99</v>
      </c>
      <c r="BL45" t="s">
        <v>1056</v>
      </c>
      <c r="BM45" t="s">
        <v>1057</v>
      </c>
      <c r="BN45" t="s">
        <v>74</v>
      </c>
      <c r="BO45" t="s">
        <v>74</v>
      </c>
      <c r="BP45" t="s">
        <v>74</v>
      </c>
      <c r="BQ45" t="s">
        <v>74</v>
      </c>
      <c r="BR45" t="s">
        <v>102</v>
      </c>
      <c r="BS45" t="s">
        <v>1058</v>
      </c>
      <c r="BT45" t="str">
        <f>HYPERLINK("https%3A%2F%2Fwww.webofscience.com%2Fwos%2Fwoscc%2Ffull-record%2FWOS:000368716800005","View Full Record in Web of Science")</f>
        <v>View Full Record in Web of Science</v>
      </c>
    </row>
    <row r="46" spans="1:72" x14ac:dyDescent="0.25">
      <c r="A46" t="s">
        <v>72</v>
      </c>
      <c r="B46" t="s">
        <v>1059</v>
      </c>
      <c r="C46" t="s">
        <v>74</v>
      </c>
      <c r="D46" t="s">
        <v>74</v>
      </c>
      <c r="E46" t="s">
        <v>74</v>
      </c>
      <c r="F46" t="s">
        <v>1060</v>
      </c>
      <c r="G46" t="s">
        <v>74</v>
      </c>
      <c r="H46" t="s">
        <v>74</v>
      </c>
      <c r="I46" t="s">
        <v>1061</v>
      </c>
      <c r="J46" t="s">
        <v>1062</v>
      </c>
      <c r="K46" t="s">
        <v>74</v>
      </c>
      <c r="L46" t="s">
        <v>74</v>
      </c>
      <c r="M46" t="s">
        <v>78</v>
      </c>
      <c r="N46" t="s">
        <v>79</v>
      </c>
      <c r="O46" t="s">
        <v>74</v>
      </c>
      <c r="P46" t="s">
        <v>74</v>
      </c>
      <c r="Q46" t="s">
        <v>74</v>
      </c>
      <c r="R46" t="s">
        <v>74</v>
      </c>
      <c r="S46" t="s">
        <v>74</v>
      </c>
      <c r="T46" t="s">
        <v>1063</v>
      </c>
      <c r="U46" t="s">
        <v>1064</v>
      </c>
      <c r="V46" t="s">
        <v>1065</v>
      </c>
      <c r="W46" t="s">
        <v>1066</v>
      </c>
      <c r="X46" t="s">
        <v>1067</v>
      </c>
      <c r="Y46" t="s">
        <v>1068</v>
      </c>
      <c r="Z46" t="s">
        <v>1069</v>
      </c>
      <c r="AA46" t="s">
        <v>74</v>
      </c>
      <c r="AB46" t="s">
        <v>1070</v>
      </c>
      <c r="AC46" t="s">
        <v>1071</v>
      </c>
      <c r="AD46" t="s">
        <v>1072</v>
      </c>
      <c r="AE46" t="s">
        <v>1073</v>
      </c>
      <c r="AF46" t="s">
        <v>74</v>
      </c>
      <c r="AG46">
        <v>82</v>
      </c>
      <c r="AH46">
        <v>15</v>
      </c>
      <c r="AI46">
        <v>15</v>
      </c>
      <c r="AJ46">
        <v>0</v>
      </c>
      <c r="AK46">
        <v>18</v>
      </c>
      <c r="AL46" t="s">
        <v>257</v>
      </c>
      <c r="AM46" t="s">
        <v>258</v>
      </c>
      <c r="AN46" t="s">
        <v>259</v>
      </c>
      <c r="AO46" t="s">
        <v>1074</v>
      </c>
      <c r="AP46" t="s">
        <v>1075</v>
      </c>
      <c r="AQ46" t="s">
        <v>74</v>
      </c>
      <c r="AR46" t="s">
        <v>1076</v>
      </c>
      <c r="AS46" t="s">
        <v>1077</v>
      </c>
      <c r="AT46" t="s">
        <v>589</v>
      </c>
      <c r="AU46">
        <v>2015</v>
      </c>
      <c r="AV46">
        <v>21</v>
      </c>
      <c r="AW46">
        <v>10</v>
      </c>
      <c r="AX46" t="s">
        <v>74</v>
      </c>
      <c r="AY46" t="s">
        <v>74</v>
      </c>
      <c r="AZ46" t="s">
        <v>74</v>
      </c>
      <c r="BA46" t="s">
        <v>74</v>
      </c>
      <c r="BB46">
        <v>1194</v>
      </c>
      <c r="BC46">
        <v>1217</v>
      </c>
      <c r="BD46" t="s">
        <v>74</v>
      </c>
      <c r="BE46" t="s">
        <v>1078</v>
      </c>
      <c r="BF46" t="str">
        <f>HYPERLINK("http://dx.doi.org/10.1177/1077801215591631","http://dx.doi.org/10.1177/1077801215591631")</f>
        <v>http://dx.doi.org/10.1177/1077801215591631</v>
      </c>
      <c r="BG46" t="s">
        <v>74</v>
      </c>
      <c r="BH46" t="s">
        <v>74</v>
      </c>
      <c r="BI46">
        <v>24</v>
      </c>
      <c r="BJ46" t="s">
        <v>1079</v>
      </c>
      <c r="BK46" t="s">
        <v>99</v>
      </c>
      <c r="BL46" t="s">
        <v>1079</v>
      </c>
      <c r="BM46" t="s">
        <v>1080</v>
      </c>
      <c r="BN46">
        <v>26139694</v>
      </c>
      <c r="BO46" t="s">
        <v>1081</v>
      </c>
      <c r="BP46" t="s">
        <v>74</v>
      </c>
      <c r="BQ46" t="s">
        <v>74</v>
      </c>
      <c r="BR46" t="s">
        <v>102</v>
      </c>
      <c r="BS46" t="s">
        <v>1082</v>
      </c>
      <c r="BT46" t="str">
        <f>HYPERLINK("https%3A%2F%2Fwww.webofscience.com%2Fwos%2Fwoscc%2Ffull-record%2FWOS:000360412000002","View Full Record in Web of Science")</f>
        <v>View Full Record in Web of Science</v>
      </c>
    </row>
    <row r="47" spans="1:72" x14ac:dyDescent="0.25">
      <c r="A47" t="s">
        <v>72</v>
      </c>
      <c r="B47" t="s">
        <v>1083</v>
      </c>
      <c r="C47" t="s">
        <v>74</v>
      </c>
      <c r="D47" t="s">
        <v>74</v>
      </c>
      <c r="E47" t="s">
        <v>74</v>
      </c>
      <c r="F47" t="s">
        <v>1084</v>
      </c>
      <c r="G47" t="s">
        <v>74</v>
      </c>
      <c r="H47" t="s">
        <v>74</v>
      </c>
      <c r="I47" t="s">
        <v>1085</v>
      </c>
      <c r="J47" t="s">
        <v>1086</v>
      </c>
      <c r="K47" t="s">
        <v>74</v>
      </c>
      <c r="L47" t="s">
        <v>74</v>
      </c>
      <c r="M47" t="s">
        <v>78</v>
      </c>
      <c r="N47" t="s">
        <v>79</v>
      </c>
      <c r="O47" t="s">
        <v>74</v>
      </c>
      <c r="P47" t="s">
        <v>74</v>
      </c>
      <c r="Q47" t="s">
        <v>74</v>
      </c>
      <c r="R47" t="s">
        <v>74</v>
      </c>
      <c r="S47" t="s">
        <v>74</v>
      </c>
      <c r="T47" t="s">
        <v>74</v>
      </c>
      <c r="U47" t="s">
        <v>1087</v>
      </c>
      <c r="V47" t="s">
        <v>1088</v>
      </c>
      <c r="W47" t="s">
        <v>1089</v>
      </c>
      <c r="X47" t="s">
        <v>1090</v>
      </c>
      <c r="Y47" t="s">
        <v>1091</v>
      </c>
      <c r="Z47" t="s">
        <v>1092</v>
      </c>
      <c r="AA47" t="s">
        <v>1093</v>
      </c>
      <c r="AB47" t="s">
        <v>1094</v>
      </c>
      <c r="AC47" t="s">
        <v>74</v>
      </c>
      <c r="AD47" t="s">
        <v>74</v>
      </c>
      <c r="AE47" t="s">
        <v>74</v>
      </c>
      <c r="AF47" t="s">
        <v>74</v>
      </c>
      <c r="AG47">
        <v>122</v>
      </c>
      <c r="AH47">
        <v>67</v>
      </c>
      <c r="AI47">
        <v>67</v>
      </c>
      <c r="AJ47">
        <v>2</v>
      </c>
      <c r="AK47">
        <v>49</v>
      </c>
      <c r="AL47" t="s">
        <v>1095</v>
      </c>
      <c r="AM47" t="s">
        <v>1096</v>
      </c>
      <c r="AN47" t="s">
        <v>1097</v>
      </c>
      <c r="AO47" t="s">
        <v>1098</v>
      </c>
      <c r="AP47" t="s">
        <v>74</v>
      </c>
      <c r="AQ47" t="s">
        <v>74</v>
      </c>
      <c r="AR47" t="s">
        <v>1099</v>
      </c>
      <c r="AS47" t="s">
        <v>1100</v>
      </c>
      <c r="AT47" t="s">
        <v>1101</v>
      </c>
      <c r="AU47">
        <v>2014</v>
      </c>
      <c r="AV47">
        <v>31</v>
      </c>
      <c r="AW47" t="s">
        <v>74</v>
      </c>
      <c r="AX47" t="s">
        <v>74</v>
      </c>
      <c r="AY47" t="s">
        <v>74</v>
      </c>
      <c r="AZ47" t="s">
        <v>74</v>
      </c>
      <c r="BA47" t="s">
        <v>74</v>
      </c>
      <c r="BB47" t="s">
        <v>74</v>
      </c>
      <c r="BC47" t="s">
        <v>74</v>
      </c>
      <c r="BD47">
        <v>46</v>
      </c>
      <c r="BE47" t="s">
        <v>1102</v>
      </c>
      <c r="BF47" t="str">
        <f>HYPERLINK("http://dx.doi.org/10.4054/DemRes.2014.31.46","http://dx.doi.org/10.4054/DemRes.2014.31.46")</f>
        <v>http://dx.doi.org/10.4054/DemRes.2014.31.46</v>
      </c>
      <c r="BG47" t="s">
        <v>74</v>
      </c>
      <c r="BH47" t="s">
        <v>74</v>
      </c>
      <c r="BI47">
        <v>51</v>
      </c>
      <c r="BJ47" t="s">
        <v>145</v>
      </c>
      <c r="BK47" t="s">
        <v>99</v>
      </c>
      <c r="BL47" t="s">
        <v>145</v>
      </c>
      <c r="BM47" t="s">
        <v>1103</v>
      </c>
      <c r="BN47" t="s">
        <v>74</v>
      </c>
      <c r="BO47" t="s">
        <v>1104</v>
      </c>
      <c r="BP47" t="s">
        <v>74</v>
      </c>
      <c r="BQ47" t="s">
        <v>74</v>
      </c>
      <c r="BR47" t="s">
        <v>102</v>
      </c>
      <c r="BS47" t="s">
        <v>1105</v>
      </c>
      <c r="BT47" t="str">
        <f>HYPERLINK("https%3A%2F%2Fwww.webofscience.com%2Fwos%2Fwoscc%2Ffull-record%2FWOS:000345908800001","View Full Record in Web of Science")</f>
        <v>View Full Record in Web of Science</v>
      </c>
    </row>
    <row r="48" spans="1:72" x14ac:dyDescent="0.25">
      <c r="A48" t="s">
        <v>72</v>
      </c>
      <c r="B48" t="s">
        <v>1106</v>
      </c>
      <c r="C48" t="s">
        <v>74</v>
      </c>
      <c r="D48" t="s">
        <v>74</v>
      </c>
      <c r="E48" t="s">
        <v>74</v>
      </c>
      <c r="F48" t="s">
        <v>1107</v>
      </c>
      <c r="G48" t="s">
        <v>74</v>
      </c>
      <c r="H48" t="s">
        <v>74</v>
      </c>
      <c r="I48" t="s">
        <v>1108</v>
      </c>
      <c r="J48" t="s">
        <v>900</v>
      </c>
      <c r="K48" t="s">
        <v>74</v>
      </c>
      <c r="L48" t="s">
        <v>74</v>
      </c>
      <c r="M48" t="s">
        <v>78</v>
      </c>
      <c r="N48" t="s">
        <v>79</v>
      </c>
      <c r="O48" t="s">
        <v>74</v>
      </c>
      <c r="P48" t="s">
        <v>74</v>
      </c>
      <c r="Q48" t="s">
        <v>74</v>
      </c>
      <c r="R48" t="s">
        <v>74</v>
      </c>
      <c r="S48" t="s">
        <v>74</v>
      </c>
      <c r="T48" t="s">
        <v>74</v>
      </c>
      <c r="U48" t="s">
        <v>1109</v>
      </c>
      <c r="V48" t="s">
        <v>1110</v>
      </c>
      <c r="W48" t="s">
        <v>1111</v>
      </c>
      <c r="X48" t="s">
        <v>1112</v>
      </c>
      <c r="Y48" t="s">
        <v>1113</v>
      </c>
      <c r="Z48" t="s">
        <v>74</v>
      </c>
      <c r="AA48" t="s">
        <v>74</v>
      </c>
      <c r="AB48" t="s">
        <v>74</v>
      </c>
      <c r="AC48" t="s">
        <v>74</v>
      </c>
      <c r="AD48" t="s">
        <v>74</v>
      </c>
      <c r="AE48" t="s">
        <v>74</v>
      </c>
      <c r="AF48" t="s">
        <v>74</v>
      </c>
      <c r="AG48">
        <v>41</v>
      </c>
      <c r="AH48">
        <v>6</v>
      </c>
      <c r="AI48">
        <v>6</v>
      </c>
      <c r="AJ48">
        <v>0</v>
      </c>
      <c r="AK48">
        <v>9</v>
      </c>
      <c r="AL48" t="s">
        <v>257</v>
      </c>
      <c r="AM48" t="s">
        <v>258</v>
      </c>
      <c r="AN48" t="s">
        <v>259</v>
      </c>
      <c r="AO48" t="s">
        <v>906</v>
      </c>
      <c r="AP48" t="s">
        <v>907</v>
      </c>
      <c r="AQ48" t="s">
        <v>74</v>
      </c>
      <c r="AR48" t="s">
        <v>908</v>
      </c>
      <c r="AS48" t="s">
        <v>909</v>
      </c>
      <c r="AT48" t="s">
        <v>589</v>
      </c>
      <c r="AU48">
        <v>2014</v>
      </c>
      <c r="AV48">
        <v>116</v>
      </c>
      <c r="AW48">
        <v>10</v>
      </c>
      <c r="AX48" t="s">
        <v>74</v>
      </c>
      <c r="AY48" t="s">
        <v>74</v>
      </c>
      <c r="AZ48" t="s">
        <v>74</v>
      </c>
      <c r="BA48" t="s">
        <v>74</v>
      </c>
      <c r="BB48" t="s">
        <v>74</v>
      </c>
      <c r="BC48" t="s">
        <v>74</v>
      </c>
      <c r="BD48">
        <v>100304</v>
      </c>
      <c r="BE48" t="s">
        <v>74</v>
      </c>
      <c r="BF48" t="s">
        <v>74</v>
      </c>
      <c r="BG48" t="s">
        <v>74</v>
      </c>
      <c r="BH48" t="s">
        <v>74</v>
      </c>
      <c r="BI48">
        <v>32</v>
      </c>
      <c r="BJ48" t="s">
        <v>194</v>
      </c>
      <c r="BK48" t="s">
        <v>99</v>
      </c>
      <c r="BL48" t="s">
        <v>194</v>
      </c>
      <c r="BM48" t="s">
        <v>1114</v>
      </c>
      <c r="BN48" t="s">
        <v>74</v>
      </c>
      <c r="BO48" t="s">
        <v>74</v>
      </c>
      <c r="BP48" t="s">
        <v>74</v>
      </c>
      <c r="BQ48" t="s">
        <v>74</v>
      </c>
      <c r="BR48" t="s">
        <v>102</v>
      </c>
      <c r="BS48" t="s">
        <v>1115</v>
      </c>
      <c r="BT48" t="str">
        <f>HYPERLINK("https%3A%2F%2Fwww.webofscience.com%2Fwos%2Fwoscc%2Ffull-record%2FWOS:000349124500004","View Full Record in Web of Science")</f>
        <v>View Full Record in Web of Science</v>
      </c>
    </row>
    <row r="49" spans="1:72" x14ac:dyDescent="0.25">
      <c r="A49" t="s">
        <v>72</v>
      </c>
      <c r="B49" t="s">
        <v>1116</v>
      </c>
      <c r="C49" t="s">
        <v>74</v>
      </c>
      <c r="D49" t="s">
        <v>74</v>
      </c>
      <c r="E49" t="s">
        <v>74</v>
      </c>
      <c r="F49" t="s">
        <v>1117</v>
      </c>
      <c r="G49" t="s">
        <v>74</v>
      </c>
      <c r="H49" t="s">
        <v>74</v>
      </c>
      <c r="I49" t="s">
        <v>1118</v>
      </c>
      <c r="J49" t="s">
        <v>1119</v>
      </c>
      <c r="K49" t="s">
        <v>74</v>
      </c>
      <c r="L49" t="s">
        <v>74</v>
      </c>
      <c r="M49" t="s">
        <v>78</v>
      </c>
      <c r="N49" t="s">
        <v>79</v>
      </c>
      <c r="O49" t="s">
        <v>74</v>
      </c>
      <c r="P49" t="s">
        <v>74</v>
      </c>
      <c r="Q49" t="s">
        <v>74</v>
      </c>
      <c r="R49" t="s">
        <v>74</v>
      </c>
      <c r="S49" t="s">
        <v>74</v>
      </c>
      <c r="T49" t="s">
        <v>1120</v>
      </c>
      <c r="U49" t="s">
        <v>1121</v>
      </c>
      <c r="V49" t="s">
        <v>1122</v>
      </c>
      <c r="W49" t="s">
        <v>1123</v>
      </c>
      <c r="X49" t="s">
        <v>1124</v>
      </c>
      <c r="Y49" t="s">
        <v>1125</v>
      </c>
      <c r="Z49" t="s">
        <v>1126</v>
      </c>
      <c r="AA49" t="s">
        <v>1127</v>
      </c>
      <c r="AB49" t="s">
        <v>1128</v>
      </c>
      <c r="AC49" t="s">
        <v>74</v>
      </c>
      <c r="AD49" t="s">
        <v>74</v>
      </c>
      <c r="AE49" t="s">
        <v>74</v>
      </c>
      <c r="AF49" t="s">
        <v>74</v>
      </c>
      <c r="AG49">
        <v>48</v>
      </c>
      <c r="AH49">
        <v>28</v>
      </c>
      <c r="AI49">
        <v>28</v>
      </c>
      <c r="AJ49">
        <v>0</v>
      </c>
      <c r="AK49">
        <v>30</v>
      </c>
      <c r="AL49" t="s">
        <v>1129</v>
      </c>
      <c r="AM49" t="s">
        <v>1130</v>
      </c>
      <c r="AN49" t="s">
        <v>1131</v>
      </c>
      <c r="AO49" t="s">
        <v>1132</v>
      </c>
      <c r="AP49" t="s">
        <v>1133</v>
      </c>
      <c r="AQ49" t="s">
        <v>74</v>
      </c>
      <c r="AR49" t="s">
        <v>1134</v>
      </c>
      <c r="AS49" t="s">
        <v>1135</v>
      </c>
      <c r="AT49" t="s">
        <v>95</v>
      </c>
      <c r="AU49">
        <v>2014</v>
      </c>
      <c r="AV49">
        <v>83</v>
      </c>
      <c r="AW49" t="s">
        <v>74</v>
      </c>
      <c r="AX49" t="s">
        <v>74</v>
      </c>
      <c r="AY49" t="s">
        <v>74</v>
      </c>
      <c r="AZ49" t="s">
        <v>74</v>
      </c>
      <c r="BA49" t="s">
        <v>74</v>
      </c>
      <c r="BB49">
        <v>18</v>
      </c>
      <c r="BC49">
        <v>33</v>
      </c>
      <c r="BD49" t="s">
        <v>74</v>
      </c>
      <c r="BE49" t="s">
        <v>1136</v>
      </c>
      <c r="BF49" t="str">
        <f>HYPERLINK("http://dx.doi.org/10.1016/j.jue.2014.07.001","http://dx.doi.org/10.1016/j.jue.2014.07.001")</f>
        <v>http://dx.doi.org/10.1016/j.jue.2014.07.001</v>
      </c>
      <c r="BG49" t="s">
        <v>74</v>
      </c>
      <c r="BH49" t="s">
        <v>74</v>
      </c>
      <c r="BI49">
        <v>16</v>
      </c>
      <c r="BJ49" t="s">
        <v>1137</v>
      </c>
      <c r="BK49" t="s">
        <v>99</v>
      </c>
      <c r="BL49" t="s">
        <v>1138</v>
      </c>
      <c r="BM49" t="s">
        <v>1139</v>
      </c>
      <c r="BN49" t="s">
        <v>74</v>
      </c>
      <c r="BO49" t="s">
        <v>171</v>
      </c>
      <c r="BP49" t="s">
        <v>74</v>
      </c>
      <c r="BQ49" t="s">
        <v>74</v>
      </c>
      <c r="BR49" t="s">
        <v>102</v>
      </c>
      <c r="BS49" t="s">
        <v>1140</v>
      </c>
      <c r="BT49" t="str">
        <f>HYPERLINK("https%3A%2F%2Fwww.webofscience.com%2Fwos%2Fwoscc%2Ffull-record%2FWOS:000342268900003","View Full Record in Web of Science")</f>
        <v>View Full Record in Web of Science</v>
      </c>
    </row>
    <row r="50" spans="1:72" x14ac:dyDescent="0.25">
      <c r="A50" t="s">
        <v>72</v>
      </c>
      <c r="B50" t="s">
        <v>1141</v>
      </c>
      <c r="C50" t="s">
        <v>74</v>
      </c>
      <c r="D50" t="s">
        <v>74</v>
      </c>
      <c r="E50" t="s">
        <v>74</v>
      </c>
      <c r="F50" t="s">
        <v>1142</v>
      </c>
      <c r="G50" t="s">
        <v>74</v>
      </c>
      <c r="H50" t="s">
        <v>74</v>
      </c>
      <c r="I50" t="s">
        <v>1143</v>
      </c>
      <c r="J50" t="s">
        <v>1086</v>
      </c>
      <c r="K50" t="s">
        <v>74</v>
      </c>
      <c r="L50" t="s">
        <v>74</v>
      </c>
      <c r="M50" t="s">
        <v>78</v>
      </c>
      <c r="N50" t="s">
        <v>79</v>
      </c>
      <c r="O50" t="s">
        <v>74</v>
      </c>
      <c r="P50" t="s">
        <v>74</v>
      </c>
      <c r="Q50" t="s">
        <v>74</v>
      </c>
      <c r="R50" t="s">
        <v>74</v>
      </c>
      <c r="S50" t="s">
        <v>74</v>
      </c>
      <c r="T50" t="s">
        <v>74</v>
      </c>
      <c r="U50" t="s">
        <v>1144</v>
      </c>
      <c r="V50" t="s">
        <v>1145</v>
      </c>
      <c r="W50" t="s">
        <v>1146</v>
      </c>
      <c r="X50" t="s">
        <v>1147</v>
      </c>
      <c r="Y50" t="s">
        <v>1148</v>
      </c>
      <c r="Z50" t="s">
        <v>1149</v>
      </c>
      <c r="AA50" t="s">
        <v>1150</v>
      </c>
      <c r="AB50" t="s">
        <v>1151</v>
      </c>
      <c r="AC50" t="s">
        <v>74</v>
      </c>
      <c r="AD50" t="s">
        <v>74</v>
      </c>
      <c r="AE50" t="s">
        <v>74</v>
      </c>
      <c r="AF50" t="s">
        <v>74</v>
      </c>
      <c r="AG50">
        <v>58</v>
      </c>
      <c r="AH50">
        <v>35</v>
      </c>
      <c r="AI50">
        <v>35</v>
      </c>
      <c r="AJ50">
        <v>1</v>
      </c>
      <c r="AK50">
        <v>27</v>
      </c>
      <c r="AL50" t="s">
        <v>1095</v>
      </c>
      <c r="AM50" t="s">
        <v>1096</v>
      </c>
      <c r="AN50" t="s">
        <v>1097</v>
      </c>
      <c r="AO50" t="s">
        <v>1098</v>
      </c>
      <c r="AP50" t="s">
        <v>74</v>
      </c>
      <c r="AQ50" t="s">
        <v>74</v>
      </c>
      <c r="AR50" t="s">
        <v>1099</v>
      </c>
      <c r="AS50" t="s">
        <v>1100</v>
      </c>
      <c r="AT50" t="s">
        <v>1152</v>
      </c>
      <c r="AU50">
        <v>2014</v>
      </c>
      <c r="AV50">
        <v>30</v>
      </c>
      <c r="AW50" t="s">
        <v>74</v>
      </c>
      <c r="AX50" t="s">
        <v>74</v>
      </c>
      <c r="AY50" t="s">
        <v>74</v>
      </c>
      <c r="AZ50" t="s">
        <v>74</v>
      </c>
      <c r="BA50" t="s">
        <v>74</v>
      </c>
      <c r="BB50">
        <v>1527</v>
      </c>
      <c r="BC50">
        <v>1560</v>
      </c>
      <c r="BD50">
        <v>55</v>
      </c>
      <c r="BE50" t="s">
        <v>1153</v>
      </c>
      <c r="BF50" t="str">
        <f>HYPERLINK("http://dx.doi.org/10.4054/DemRes.2014.30.55","http://dx.doi.org/10.4054/DemRes.2014.30.55")</f>
        <v>http://dx.doi.org/10.4054/DemRes.2014.30.55</v>
      </c>
      <c r="BG50" t="s">
        <v>74</v>
      </c>
      <c r="BH50" t="s">
        <v>74</v>
      </c>
      <c r="BI50">
        <v>34</v>
      </c>
      <c r="BJ50" t="s">
        <v>145</v>
      </c>
      <c r="BK50" t="s">
        <v>99</v>
      </c>
      <c r="BL50" t="s">
        <v>145</v>
      </c>
      <c r="BM50" t="s">
        <v>1154</v>
      </c>
      <c r="BN50" t="s">
        <v>74</v>
      </c>
      <c r="BO50" t="s">
        <v>1155</v>
      </c>
      <c r="BP50" t="s">
        <v>74</v>
      </c>
      <c r="BQ50" t="s">
        <v>74</v>
      </c>
      <c r="BR50" t="s">
        <v>102</v>
      </c>
      <c r="BS50" t="s">
        <v>1156</v>
      </c>
      <c r="BT50" t="str">
        <f>HYPERLINK("https%3A%2F%2Fwww.webofscience.com%2Fwos%2Fwoscc%2Ffull-record%2FWOS:000335893900001","View Full Record in Web of Science")</f>
        <v>View Full Record in Web of Science</v>
      </c>
    </row>
    <row r="51" spans="1:72" x14ac:dyDescent="0.25">
      <c r="A51" t="s">
        <v>72</v>
      </c>
      <c r="B51" t="s">
        <v>1157</v>
      </c>
      <c r="C51" t="s">
        <v>74</v>
      </c>
      <c r="D51" t="s">
        <v>74</v>
      </c>
      <c r="E51" t="s">
        <v>74</v>
      </c>
      <c r="F51" t="s">
        <v>1158</v>
      </c>
      <c r="G51" t="s">
        <v>74</v>
      </c>
      <c r="H51" t="s">
        <v>74</v>
      </c>
      <c r="I51" t="s">
        <v>1159</v>
      </c>
      <c r="J51" t="s">
        <v>1160</v>
      </c>
      <c r="K51" t="s">
        <v>74</v>
      </c>
      <c r="L51" t="s">
        <v>74</v>
      </c>
      <c r="M51" t="s">
        <v>78</v>
      </c>
      <c r="N51" t="s">
        <v>79</v>
      </c>
      <c r="O51" t="s">
        <v>74</v>
      </c>
      <c r="P51" t="s">
        <v>74</v>
      </c>
      <c r="Q51" t="s">
        <v>74</v>
      </c>
      <c r="R51" t="s">
        <v>74</v>
      </c>
      <c r="S51" t="s">
        <v>74</v>
      </c>
      <c r="T51" t="s">
        <v>1161</v>
      </c>
      <c r="U51" t="s">
        <v>74</v>
      </c>
      <c r="V51" t="s">
        <v>1162</v>
      </c>
      <c r="W51" t="s">
        <v>1163</v>
      </c>
      <c r="X51" t="s">
        <v>74</v>
      </c>
      <c r="Y51" t="s">
        <v>1164</v>
      </c>
      <c r="Z51" t="s">
        <v>1165</v>
      </c>
      <c r="AA51" t="s">
        <v>74</v>
      </c>
      <c r="AB51" t="s">
        <v>74</v>
      </c>
      <c r="AC51" t="s">
        <v>74</v>
      </c>
      <c r="AD51" t="s">
        <v>74</v>
      </c>
      <c r="AE51" t="s">
        <v>74</v>
      </c>
      <c r="AF51" t="s">
        <v>74</v>
      </c>
      <c r="AG51">
        <v>20</v>
      </c>
      <c r="AH51">
        <v>8</v>
      </c>
      <c r="AI51">
        <v>8</v>
      </c>
      <c r="AJ51">
        <v>0</v>
      </c>
      <c r="AK51">
        <v>17</v>
      </c>
      <c r="AL51" t="s">
        <v>1166</v>
      </c>
      <c r="AM51" t="s">
        <v>1167</v>
      </c>
      <c r="AN51" t="s">
        <v>1168</v>
      </c>
      <c r="AO51" t="s">
        <v>1169</v>
      </c>
      <c r="AP51" t="s">
        <v>1170</v>
      </c>
      <c r="AQ51" t="s">
        <v>74</v>
      </c>
      <c r="AR51" t="s">
        <v>1171</v>
      </c>
      <c r="AS51" t="s">
        <v>1172</v>
      </c>
      <c r="AT51" t="s">
        <v>287</v>
      </c>
      <c r="AU51">
        <v>2014</v>
      </c>
      <c r="AV51">
        <v>39</v>
      </c>
      <c r="AW51">
        <v>2</v>
      </c>
      <c r="AX51" t="s">
        <v>74</v>
      </c>
      <c r="AY51" t="s">
        <v>74</v>
      </c>
      <c r="AZ51" t="s">
        <v>238</v>
      </c>
      <c r="BA51" t="s">
        <v>74</v>
      </c>
      <c r="BB51">
        <v>101</v>
      </c>
      <c r="BC51">
        <v>108</v>
      </c>
      <c r="BD51" t="s">
        <v>74</v>
      </c>
      <c r="BE51" t="s">
        <v>1173</v>
      </c>
      <c r="BF51" t="str">
        <f>HYPERLINK("http://dx.doi.org/10.1093/hsw/hlu014","http://dx.doi.org/10.1093/hsw/hlu014")</f>
        <v>http://dx.doi.org/10.1093/hsw/hlu014</v>
      </c>
      <c r="BG51" t="s">
        <v>74</v>
      </c>
      <c r="BH51" t="s">
        <v>74</v>
      </c>
      <c r="BI51">
        <v>8</v>
      </c>
      <c r="BJ51" t="s">
        <v>290</v>
      </c>
      <c r="BK51" t="s">
        <v>99</v>
      </c>
      <c r="BL51" t="s">
        <v>290</v>
      </c>
      <c r="BM51" t="s">
        <v>1174</v>
      </c>
      <c r="BN51">
        <v>24946426</v>
      </c>
      <c r="BO51" t="s">
        <v>74</v>
      </c>
      <c r="BP51" t="s">
        <v>74</v>
      </c>
      <c r="BQ51" t="s">
        <v>74</v>
      </c>
      <c r="BR51" t="s">
        <v>102</v>
      </c>
      <c r="BS51" t="s">
        <v>1175</v>
      </c>
      <c r="BT51" t="str">
        <f>HYPERLINK("https%3A%2F%2Fwww.webofscience.com%2Fwos%2Fwoscc%2Ffull-record%2FWOS:000337039200008","View Full Record in Web of Science")</f>
        <v>View Full Record in Web of Science</v>
      </c>
    </row>
    <row r="52" spans="1:72" x14ac:dyDescent="0.25">
      <c r="A52" t="s">
        <v>72</v>
      </c>
      <c r="B52" t="s">
        <v>1176</v>
      </c>
      <c r="C52" t="s">
        <v>74</v>
      </c>
      <c r="D52" t="s">
        <v>74</v>
      </c>
      <c r="E52" t="s">
        <v>74</v>
      </c>
      <c r="F52" t="s">
        <v>1177</v>
      </c>
      <c r="G52" t="s">
        <v>74</v>
      </c>
      <c r="H52" t="s">
        <v>74</v>
      </c>
      <c r="I52" t="s">
        <v>1178</v>
      </c>
      <c r="J52" t="s">
        <v>1179</v>
      </c>
      <c r="K52" t="s">
        <v>74</v>
      </c>
      <c r="L52" t="s">
        <v>74</v>
      </c>
      <c r="M52" t="s">
        <v>78</v>
      </c>
      <c r="N52" t="s">
        <v>79</v>
      </c>
      <c r="O52" t="s">
        <v>74</v>
      </c>
      <c r="P52" t="s">
        <v>74</v>
      </c>
      <c r="Q52" t="s">
        <v>74</v>
      </c>
      <c r="R52" t="s">
        <v>74</v>
      </c>
      <c r="S52" t="s">
        <v>74</v>
      </c>
      <c r="T52" t="s">
        <v>74</v>
      </c>
      <c r="U52" t="s">
        <v>1180</v>
      </c>
      <c r="V52" t="s">
        <v>1181</v>
      </c>
      <c r="W52" t="s">
        <v>1182</v>
      </c>
      <c r="X52" t="s">
        <v>1183</v>
      </c>
      <c r="Y52" t="s">
        <v>1184</v>
      </c>
      <c r="Z52" t="s">
        <v>74</v>
      </c>
      <c r="AA52" t="s">
        <v>74</v>
      </c>
      <c r="AB52" t="s">
        <v>74</v>
      </c>
      <c r="AC52" t="s">
        <v>74</v>
      </c>
      <c r="AD52" t="s">
        <v>74</v>
      </c>
      <c r="AE52" t="s">
        <v>74</v>
      </c>
      <c r="AF52" t="s">
        <v>74</v>
      </c>
      <c r="AG52">
        <v>5</v>
      </c>
      <c r="AH52">
        <v>57</v>
      </c>
      <c r="AI52">
        <v>57</v>
      </c>
      <c r="AJ52">
        <v>0</v>
      </c>
      <c r="AK52">
        <v>38</v>
      </c>
      <c r="AL52" t="s">
        <v>1185</v>
      </c>
      <c r="AM52" t="s">
        <v>1186</v>
      </c>
      <c r="AN52" t="s">
        <v>1187</v>
      </c>
      <c r="AO52" t="s">
        <v>1188</v>
      </c>
      <c r="AP52" t="s">
        <v>1189</v>
      </c>
      <c r="AQ52" t="s">
        <v>74</v>
      </c>
      <c r="AR52" t="s">
        <v>1190</v>
      </c>
      <c r="AS52" t="s">
        <v>1191</v>
      </c>
      <c r="AT52" t="s">
        <v>1192</v>
      </c>
      <c r="AU52">
        <v>2013</v>
      </c>
      <c r="AV52" t="s">
        <v>74</v>
      </c>
      <c r="AW52" t="s">
        <v>74</v>
      </c>
      <c r="AX52" t="s">
        <v>74</v>
      </c>
      <c r="AY52" t="s">
        <v>74</v>
      </c>
      <c r="AZ52" t="s">
        <v>74</v>
      </c>
      <c r="BA52" t="s">
        <v>74</v>
      </c>
      <c r="BB52">
        <v>127</v>
      </c>
      <c r="BC52">
        <v>192</v>
      </c>
      <c r="BD52" t="s">
        <v>74</v>
      </c>
      <c r="BE52" t="s">
        <v>74</v>
      </c>
      <c r="BF52" t="s">
        <v>74</v>
      </c>
      <c r="BG52" t="s">
        <v>74</v>
      </c>
      <c r="BH52" t="s">
        <v>74</v>
      </c>
      <c r="BI52">
        <v>66</v>
      </c>
      <c r="BJ52" t="s">
        <v>592</v>
      </c>
      <c r="BK52" t="s">
        <v>99</v>
      </c>
      <c r="BL52" t="s">
        <v>366</v>
      </c>
      <c r="BM52" t="s">
        <v>1193</v>
      </c>
      <c r="BN52" t="s">
        <v>74</v>
      </c>
      <c r="BO52" t="s">
        <v>74</v>
      </c>
      <c r="BP52" t="s">
        <v>74</v>
      </c>
      <c r="BQ52" t="s">
        <v>74</v>
      </c>
      <c r="BR52" t="s">
        <v>102</v>
      </c>
      <c r="BS52" t="s">
        <v>1194</v>
      </c>
      <c r="BT52" t="str">
        <f>HYPERLINK("https%3A%2F%2Fwww.webofscience.com%2Fwos%2Fwoscc%2Ffull-record%2FWOS:000335205900003","View Full Record in Web of Science")</f>
        <v>View Full Record in Web of Science</v>
      </c>
    </row>
    <row r="53" spans="1:72" x14ac:dyDescent="0.25">
      <c r="A53" t="s">
        <v>72</v>
      </c>
      <c r="B53" t="s">
        <v>1195</v>
      </c>
      <c r="C53" t="s">
        <v>74</v>
      </c>
      <c r="D53" t="s">
        <v>74</v>
      </c>
      <c r="E53" t="s">
        <v>74</v>
      </c>
      <c r="F53" t="s">
        <v>1196</v>
      </c>
      <c r="G53" t="s">
        <v>74</v>
      </c>
      <c r="H53" t="s">
        <v>74</v>
      </c>
      <c r="I53" t="s">
        <v>1197</v>
      </c>
      <c r="J53" t="s">
        <v>1198</v>
      </c>
      <c r="K53" t="s">
        <v>74</v>
      </c>
      <c r="L53" t="s">
        <v>74</v>
      </c>
      <c r="M53" t="s">
        <v>78</v>
      </c>
      <c r="N53" t="s">
        <v>79</v>
      </c>
      <c r="O53" t="s">
        <v>74</v>
      </c>
      <c r="P53" t="s">
        <v>74</v>
      </c>
      <c r="Q53" t="s">
        <v>74</v>
      </c>
      <c r="R53" t="s">
        <v>74</v>
      </c>
      <c r="S53" t="s">
        <v>74</v>
      </c>
      <c r="T53" t="s">
        <v>1199</v>
      </c>
      <c r="U53" t="s">
        <v>74</v>
      </c>
      <c r="V53" t="s">
        <v>1200</v>
      </c>
      <c r="W53" t="s">
        <v>74</v>
      </c>
      <c r="X53" t="s">
        <v>74</v>
      </c>
      <c r="Y53" t="s">
        <v>74</v>
      </c>
      <c r="Z53" t="s">
        <v>74</v>
      </c>
      <c r="AA53" t="s">
        <v>74</v>
      </c>
      <c r="AB53" t="s">
        <v>74</v>
      </c>
      <c r="AC53" t="s">
        <v>74</v>
      </c>
      <c r="AD53" t="s">
        <v>74</v>
      </c>
      <c r="AE53" t="s">
        <v>74</v>
      </c>
      <c r="AF53" t="s">
        <v>74</v>
      </c>
      <c r="AG53">
        <v>10</v>
      </c>
      <c r="AH53">
        <v>2</v>
      </c>
      <c r="AI53">
        <v>2</v>
      </c>
      <c r="AJ53">
        <v>0</v>
      </c>
      <c r="AK53">
        <v>11</v>
      </c>
      <c r="AL53" t="s">
        <v>1201</v>
      </c>
      <c r="AM53" t="s">
        <v>536</v>
      </c>
      <c r="AN53" t="s">
        <v>1202</v>
      </c>
      <c r="AO53" t="s">
        <v>1203</v>
      </c>
      <c r="AP53" t="s">
        <v>74</v>
      </c>
      <c r="AQ53" t="s">
        <v>74</v>
      </c>
      <c r="AR53" t="s">
        <v>1204</v>
      </c>
      <c r="AS53" t="s">
        <v>1205</v>
      </c>
      <c r="AT53" t="s">
        <v>287</v>
      </c>
      <c r="AU53">
        <v>2013</v>
      </c>
      <c r="AV53">
        <v>29</v>
      </c>
      <c r="AW53">
        <v>2</v>
      </c>
      <c r="AX53" t="s">
        <v>74</v>
      </c>
      <c r="AY53" t="s">
        <v>74</v>
      </c>
      <c r="AZ53" t="s">
        <v>74</v>
      </c>
      <c r="BA53" t="s">
        <v>74</v>
      </c>
      <c r="BB53">
        <v>170</v>
      </c>
      <c r="BC53">
        <v>184</v>
      </c>
      <c r="BD53" t="s">
        <v>74</v>
      </c>
      <c r="BE53" t="s">
        <v>1206</v>
      </c>
      <c r="BF53" t="str">
        <f>HYPERLINK("http://dx.doi.org/10.1017/S0266464X13000274","http://dx.doi.org/10.1017/S0266464X13000274")</f>
        <v>http://dx.doi.org/10.1017/S0266464X13000274</v>
      </c>
      <c r="BG53" t="s">
        <v>74</v>
      </c>
      <c r="BH53" t="s">
        <v>74</v>
      </c>
      <c r="BI53">
        <v>15</v>
      </c>
      <c r="BJ53" t="s">
        <v>1207</v>
      </c>
      <c r="BK53" t="s">
        <v>169</v>
      </c>
      <c r="BL53" t="s">
        <v>1207</v>
      </c>
      <c r="BM53" t="s">
        <v>1208</v>
      </c>
      <c r="BN53" t="s">
        <v>74</v>
      </c>
      <c r="BO53" t="s">
        <v>74</v>
      </c>
      <c r="BP53" t="s">
        <v>74</v>
      </c>
      <c r="BQ53" t="s">
        <v>74</v>
      </c>
      <c r="BR53" t="s">
        <v>102</v>
      </c>
      <c r="BS53" t="s">
        <v>1209</v>
      </c>
      <c r="BT53" t="str">
        <f>HYPERLINK("https%3A%2F%2Fwww.webofscience.com%2Fwos%2Fwoscc%2Ffull-record%2FWOS:000323011700006","View Full Record in Web of Science")</f>
        <v>View Full Record in Web of Science</v>
      </c>
    </row>
    <row r="54" spans="1:72" x14ac:dyDescent="0.25">
      <c r="A54" t="s">
        <v>72</v>
      </c>
      <c r="B54" t="s">
        <v>1210</v>
      </c>
      <c r="C54" t="s">
        <v>74</v>
      </c>
      <c r="D54" t="s">
        <v>74</v>
      </c>
      <c r="E54" t="s">
        <v>74</v>
      </c>
      <c r="F54" t="s">
        <v>1211</v>
      </c>
      <c r="G54" t="s">
        <v>74</v>
      </c>
      <c r="H54" t="s">
        <v>74</v>
      </c>
      <c r="I54" t="s">
        <v>1212</v>
      </c>
      <c r="J54" t="s">
        <v>1213</v>
      </c>
      <c r="K54" t="s">
        <v>74</v>
      </c>
      <c r="L54" t="s">
        <v>74</v>
      </c>
      <c r="M54" t="s">
        <v>78</v>
      </c>
      <c r="N54" t="s">
        <v>79</v>
      </c>
      <c r="O54" t="s">
        <v>74</v>
      </c>
      <c r="P54" t="s">
        <v>74</v>
      </c>
      <c r="Q54" t="s">
        <v>74</v>
      </c>
      <c r="R54" t="s">
        <v>74</v>
      </c>
      <c r="S54" t="s">
        <v>74</v>
      </c>
      <c r="T54" t="s">
        <v>1214</v>
      </c>
      <c r="U54" t="s">
        <v>1215</v>
      </c>
      <c r="V54" t="s">
        <v>1216</v>
      </c>
      <c r="W54" t="s">
        <v>1217</v>
      </c>
      <c r="X54" t="s">
        <v>1218</v>
      </c>
      <c r="Y54" t="s">
        <v>1219</v>
      </c>
      <c r="Z54" t="s">
        <v>1220</v>
      </c>
      <c r="AA54" t="s">
        <v>74</v>
      </c>
      <c r="AB54" t="s">
        <v>1221</v>
      </c>
      <c r="AC54" t="s">
        <v>74</v>
      </c>
      <c r="AD54" t="s">
        <v>74</v>
      </c>
      <c r="AE54" t="s">
        <v>74</v>
      </c>
      <c r="AF54" t="s">
        <v>74</v>
      </c>
      <c r="AG54">
        <v>41</v>
      </c>
      <c r="AH54">
        <v>18</v>
      </c>
      <c r="AI54">
        <v>19</v>
      </c>
      <c r="AJ54">
        <v>0</v>
      </c>
      <c r="AK54">
        <v>39</v>
      </c>
      <c r="AL54" t="s">
        <v>791</v>
      </c>
      <c r="AM54" t="s">
        <v>705</v>
      </c>
      <c r="AN54" t="s">
        <v>792</v>
      </c>
      <c r="AO54" t="s">
        <v>1222</v>
      </c>
      <c r="AP54" t="s">
        <v>1223</v>
      </c>
      <c r="AQ54" t="s">
        <v>74</v>
      </c>
      <c r="AR54" t="s">
        <v>1224</v>
      </c>
      <c r="AS54" t="s">
        <v>1225</v>
      </c>
      <c r="AT54" t="s">
        <v>430</v>
      </c>
      <c r="AU54">
        <v>2013</v>
      </c>
      <c r="AV54">
        <v>37</v>
      </c>
      <c r="AW54" t="s">
        <v>74</v>
      </c>
      <c r="AX54" t="s">
        <v>74</v>
      </c>
      <c r="AY54" t="s">
        <v>74</v>
      </c>
      <c r="AZ54" t="s">
        <v>74</v>
      </c>
      <c r="BA54" t="s">
        <v>74</v>
      </c>
      <c r="BB54">
        <v>11</v>
      </c>
      <c r="BC54">
        <v>22</v>
      </c>
      <c r="BD54" t="s">
        <v>74</v>
      </c>
      <c r="BE54" t="s">
        <v>1226</v>
      </c>
      <c r="BF54" t="str">
        <f>HYPERLINK("http://dx.doi.org/10.1016/j.apgeog.2012.10.006","http://dx.doi.org/10.1016/j.apgeog.2012.10.006")</f>
        <v>http://dx.doi.org/10.1016/j.apgeog.2012.10.006</v>
      </c>
      <c r="BG54" t="s">
        <v>74</v>
      </c>
      <c r="BH54" t="s">
        <v>74</v>
      </c>
      <c r="BI54">
        <v>12</v>
      </c>
      <c r="BJ54" t="s">
        <v>1227</v>
      </c>
      <c r="BK54" t="s">
        <v>99</v>
      </c>
      <c r="BL54" t="s">
        <v>1227</v>
      </c>
      <c r="BM54" t="s">
        <v>1228</v>
      </c>
      <c r="BN54" t="s">
        <v>74</v>
      </c>
      <c r="BO54" t="s">
        <v>74</v>
      </c>
      <c r="BP54" t="s">
        <v>74</v>
      </c>
      <c r="BQ54" t="s">
        <v>74</v>
      </c>
      <c r="BR54" t="s">
        <v>102</v>
      </c>
      <c r="BS54" t="s">
        <v>1229</v>
      </c>
      <c r="BT54" t="str">
        <f>HYPERLINK("https%3A%2F%2Fwww.webofscience.com%2Fwos%2Fwoscc%2Ffull-record%2FWOS:000315005900002","View Full Record in Web of Science")</f>
        <v>View Full Record in Web of Science</v>
      </c>
    </row>
    <row r="55" spans="1:72" x14ac:dyDescent="0.25">
      <c r="A55" t="s">
        <v>72</v>
      </c>
      <c r="B55" t="s">
        <v>1230</v>
      </c>
      <c r="C55" t="s">
        <v>74</v>
      </c>
      <c r="D55" t="s">
        <v>74</v>
      </c>
      <c r="E55" t="s">
        <v>74</v>
      </c>
      <c r="F55" t="s">
        <v>1231</v>
      </c>
      <c r="G55" t="s">
        <v>74</v>
      </c>
      <c r="H55" t="s">
        <v>74</v>
      </c>
      <c r="I55" t="s">
        <v>1232</v>
      </c>
      <c r="J55" t="s">
        <v>1233</v>
      </c>
      <c r="K55" t="s">
        <v>74</v>
      </c>
      <c r="L55" t="s">
        <v>74</v>
      </c>
      <c r="M55" t="s">
        <v>78</v>
      </c>
      <c r="N55" t="s">
        <v>79</v>
      </c>
      <c r="O55" t="s">
        <v>74</v>
      </c>
      <c r="P55" t="s">
        <v>74</v>
      </c>
      <c r="Q55" t="s">
        <v>74</v>
      </c>
      <c r="R55" t="s">
        <v>74</v>
      </c>
      <c r="S55" t="s">
        <v>74</v>
      </c>
      <c r="T55" t="s">
        <v>1234</v>
      </c>
      <c r="U55" t="s">
        <v>1235</v>
      </c>
      <c r="V55" t="s">
        <v>1236</v>
      </c>
      <c r="W55" t="s">
        <v>1237</v>
      </c>
      <c r="X55" t="s">
        <v>1238</v>
      </c>
      <c r="Y55" t="s">
        <v>1239</v>
      </c>
      <c r="Z55" t="s">
        <v>1240</v>
      </c>
      <c r="AA55" t="s">
        <v>74</v>
      </c>
      <c r="AB55" t="s">
        <v>1241</v>
      </c>
      <c r="AC55" t="s">
        <v>74</v>
      </c>
      <c r="AD55" t="s">
        <v>74</v>
      </c>
      <c r="AE55" t="s">
        <v>74</v>
      </c>
      <c r="AF55" t="s">
        <v>74</v>
      </c>
      <c r="AG55">
        <v>60</v>
      </c>
      <c r="AH55">
        <v>2</v>
      </c>
      <c r="AI55">
        <v>3</v>
      </c>
      <c r="AJ55">
        <v>0</v>
      </c>
      <c r="AK55">
        <v>26</v>
      </c>
      <c r="AL55" t="s">
        <v>1242</v>
      </c>
      <c r="AM55" t="s">
        <v>1186</v>
      </c>
      <c r="AN55" t="s">
        <v>1243</v>
      </c>
      <c r="AO55" t="s">
        <v>1244</v>
      </c>
      <c r="AP55" t="s">
        <v>1245</v>
      </c>
      <c r="AQ55" t="s">
        <v>74</v>
      </c>
      <c r="AR55" t="s">
        <v>1246</v>
      </c>
      <c r="AS55" t="s">
        <v>1247</v>
      </c>
      <c r="AT55" t="s">
        <v>264</v>
      </c>
      <c r="AU55">
        <v>2012</v>
      </c>
      <c r="AV55">
        <v>27</v>
      </c>
      <c r="AW55">
        <v>4</v>
      </c>
      <c r="AX55" t="s">
        <v>74</v>
      </c>
      <c r="AY55" t="s">
        <v>74</v>
      </c>
      <c r="AZ55" t="s">
        <v>74</v>
      </c>
      <c r="BA55" t="s">
        <v>74</v>
      </c>
      <c r="BB55">
        <v>198</v>
      </c>
      <c r="BC55">
        <v>209</v>
      </c>
      <c r="BD55" t="s">
        <v>74</v>
      </c>
      <c r="BE55" t="s">
        <v>1248</v>
      </c>
      <c r="BF55" t="str">
        <f>HYPERLINK("http://dx.doi.org/10.1037/spq0000006","http://dx.doi.org/10.1037/spq0000006")</f>
        <v>http://dx.doi.org/10.1037/spq0000006</v>
      </c>
      <c r="BG55" t="s">
        <v>74</v>
      </c>
      <c r="BH55" t="s">
        <v>74</v>
      </c>
      <c r="BI55">
        <v>12</v>
      </c>
      <c r="BJ55" t="s">
        <v>1249</v>
      </c>
      <c r="BK55" t="s">
        <v>99</v>
      </c>
      <c r="BL55" t="s">
        <v>315</v>
      </c>
      <c r="BM55" t="s">
        <v>1250</v>
      </c>
      <c r="BN55">
        <v>23294234</v>
      </c>
      <c r="BO55" t="s">
        <v>74</v>
      </c>
      <c r="BP55" t="s">
        <v>74</v>
      </c>
      <c r="BQ55" t="s">
        <v>74</v>
      </c>
      <c r="BR55" t="s">
        <v>102</v>
      </c>
      <c r="BS55" t="s">
        <v>1251</v>
      </c>
      <c r="BT55" t="str">
        <f>HYPERLINK("https%3A%2F%2Fwww.webofscience.com%2Fwos%2Fwoscc%2Ffull-record%2FWOS:000312925600003","View Full Record in Web of Science")</f>
        <v>View Full Record in Web of Science</v>
      </c>
    </row>
    <row r="56" spans="1:72" x14ac:dyDescent="0.25">
      <c r="A56" t="s">
        <v>72</v>
      </c>
      <c r="B56" t="s">
        <v>1252</v>
      </c>
      <c r="C56" t="s">
        <v>74</v>
      </c>
      <c r="D56" t="s">
        <v>74</v>
      </c>
      <c r="E56" t="s">
        <v>74</v>
      </c>
      <c r="F56" t="s">
        <v>1253</v>
      </c>
      <c r="G56" t="s">
        <v>74</v>
      </c>
      <c r="H56" t="s">
        <v>74</v>
      </c>
      <c r="I56" t="s">
        <v>1254</v>
      </c>
      <c r="J56" t="s">
        <v>1086</v>
      </c>
      <c r="K56" t="s">
        <v>74</v>
      </c>
      <c r="L56" t="s">
        <v>74</v>
      </c>
      <c r="M56" t="s">
        <v>78</v>
      </c>
      <c r="N56" t="s">
        <v>79</v>
      </c>
      <c r="O56" t="s">
        <v>74</v>
      </c>
      <c r="P56" t="s">
        <v>74</v>
      </c>
      <c r="Q56" t="s">
        <v>74</v>
      </c>
      <c r="R56" t="s">
        <v>74</v>
      </c>
      <c r="S56" t="s">
        <v>74</v>
      </c>
      <c r="T56" t="s">
        <v>74</v>
      </c>
      <c r="U56" t="s">
        <v>1255</v>
      </c>
      <c r="V56" t="s">
        <v>1256</v>
      </c>
      <c r="W56" t="s">
        <v>1257</v>
      </c>
      <c r="X56" t="s">
        <v>1258</v>
      </c>
      <c r="Y56" t="s">
        <v>1259</v>
      </c>
      <c r="Z56" t="s">
        <v>1260</v>
      </c>
      <c r="AA56" t="s">
        <v>1261</v>
      </c>
      <c r="AB56" t="s">
        <v>1262</v>
      </c>
      <c r="AC56" t="s">
        <v>74</v>
      </c>
      <c r="AD56" t="s">
        <v>74</v>
      </c>
      <c r="AE56" t="s">
        <v>74</v>
      </c>
      <c r="AF56" t="s">
        <v>74</v>
      </c>
      <c r="AG56">
        <v>49</v>
      </c>
      <c r="AH56">
        <v>74</v>
      </c>
      <c r="AI56">
        <v>75</v>
      </c>
      <c r="AJ56">
        <v>4</v>
      </c>
      <c r="AK56">
        <v>63</v>
      </c>
      <c r="AL56" t="s">
        <v>1095</v>
      </c>
      <c r="AM56" t="s">
        <v>1096</v>
      </c>
      <c r="AN56" t="s">
        <v>1097</v>
      </c>
      <c r="AO56" t="s">
        <v>1098</v>
      </c>
      <c r="AP56" t="s">
        <v>74</v>
      </c>
      <c r="AQ56" t="s">
        <v>74</v>
      </c>
      <c r="AR56" t="s">
        <v>1099</v>
      </c>
      <c r="AS56" t="s">
        <v>1100</v>
      </c>
      <c r="AT56" t="s">
        <v>1263</v>
      </c>
      <c r="AU56">
        <v>2012</v>
      </c>
      <c r="AV56">
        <v>27</v>
      </c>
      <c r="AW56" t="s">
        <v>74</v>
      </c>
      <c r="AX56" t="s">
        <v>74</v>
      </c>
      <c r="AY56" t="s">
        <v>74</v>
      </c>
      <c r="AZ56" t="s">
        <v>74</v>
      </c>
      <c r="BA56" t="s">
        <v>74</v>
      </c>
      <c r="BB56">
        <v>53</v>
      </c>
      <c r="BC56">
        <v>83</v>
      </c>
      <c r="BD56">
        <v>3</v>
      </c>
      <c r="BE56" t="s">
        <v>1264</v>
      </c>
      <c r="BF56" t="str">
        <f>HYPERLINK("http://dx.doi.org/10.4054/DemRes.2012.27.3","http://dx.doi.org/10.4054/DemRes.2012.27.3")</f>
        <v>http://dx.doi.org/10.4054/DemRes.2012.27.3</v>
      </c>
      <c r="BG56" t="s">
        <v>74</v>
      </c>
      <c r="BH56" t="s">
        <v>74</v>
      </c>
      <c r="BI56">
        <v>31</v>
      </c>
      <c r="BJ56" t="s">
        <v>145</v>
      </c>
      <c r="BK56" t="s">
        <v>99</v>
      </c>
      <c r="BL56" t="s">
        <v>145</v>
      </c>
      <c r="BM56" t="s">
        <v>1265</v>
      </c>
      <c r="BN56" t="s">
        <v>74</v>
      </c>
      <c r="BO56" t="s">
        <v>317</v>
      </c>
      <c r="BP56" t="s">
        <v>74</v>
      </c>
      <c r="BQ56" t="s">
        <v>74</v>
      </c>
      <c r="BR56" t="s">
        <v>102</v>
      </c>
      <c r="BS56" t="s">
        <v>1266</v>
      </c>
      <c r="BT56" t="str">
        <f>HYPERLINK("https%3A%2F%2Fwww.webofscience.com%2Fwos%2Fwoscc%2Ffull-record%2FWOS:000306270000001","View Full Record in Web of Science")</f>
        <v>View Full Record in Web of Science</v>
      </c>
    </row>
    <row r="57" spans="1:72" x14ac:dyDescent="0.25">
      <c r="A57" t="s">
        <v>72</v>
      </c>
      <c r="B57" t="s">
        <v>1267</v>
      </c>
      <c r="C57" t="s">
        <v>74</v>
      </c>
      <c r="D57" t="s">
        <v>74</v>
      </c>
      <c r="E57" t="s">
        <v>74</v>
      </c>
      <c r="F57" t="s">
        <v>1268</v>
      </c>
      <c r="G57" t="s">
        <v>74</v>
      </c>
      <c r="H57" t="s">
        <v>74</v>
      </c>
      <c r="I57" t="s">
        <v>1269</v>
      </c>
      <c r="J57" t="s">
        <v>692</v>
      </c>
      <c r="K57" t="s">
        <v>74</v>
      </c>
      <c r="L57" t="s">
        <v>74</v>
      </c>
      <c r="M57" t="s">
        <v>78</v>
      </c>
      <c r="N57" t="s">
        <v>79</v>
      </c>
      <c r="O57" t="s">
        <v>74</v>
      </c>
      <c r="P57" t="s">
        <v>74</v>
      </c>
      <c r="Q57" t="s">
        <v>74</v>
      </c>
      <c r="R57" t="s">
        <v>74</v>
      </c>
      <c r="S57" t="s">
        <v>74</v>
      </c>
      <c r="T57" t="s">
        <v>1270</v>
      </c>
      <c r="U57" t="s">
        <v>74</v>
      </c>
      <c r="V57" t="s">
        <v>1271</v>
      </c>
      <c r="W57" t="s">
        <v>1272</v>
      </c>
      <c r="X57" t="s">
        <v>1273</v>
      </c>
      <c r="Y57" t="s">
        <v>1274</v>
      </c>
      <c r="Z57" t="s">
        <v>74</v>
      </c>
      <c r="AA57" t="s">
        <v>74</v>
      </c>
      <c r="AB57" t="s">
        <v>1275</v>
      </c>
      <c r="AC57" t="s">
        <v>74</v>
      </c>
      <c r="AD57" t="s">
        <v>74</v>
      </c>
      <c r="AE57" t="s">
        <v>74</v>
      </c>
      <c r="AF57" t="s">
        <v>74</v>
      </c>
      <c r="AG57">
        <v>16</v>
      </c>
      <c r="AH57">
        <v>19</v>
      </c>
      <c r="AI57">
        <v>19</v>
      </c>
      <c r="AJ57">
        <v>0</v>
      </c>
      <c r="AK57">
        <v>22</v>
      </c>
      <c r="AL57" t="s">
        <v>704</v>
      </c>
      <c r="AM57" t="s">
        <v>705</v>
      </c>
      <c r="AN57" t="s">
        <v>706</v>
      </c>
      <c r="AO57" t="s">
        <v>707</v>
      </c>
      <c r="AP57" t="s">
        <v>708</v>
      </c>
      <c r="AQ57" t="s">
        <v>74</v>
      </c>
      <c r="AR57" t="s">
        <v>709</v>
      </c>
      <c r="AS57" t="s">
        <v>710</v>
      </c>
      <c r="AT57" t="s">
        <v>264</v>
      </c>
      <c r="AU57">
        <v>2011</v>
      </c>
      <c r="AV57">
        <v>35</v>
      </c>
      <c r="AW57">
        <v>12</v>
      </c>
      <c r="AX57" t="s">
        <v>74</v>
      </c>
      <c r="AY57" t="s">
        <v>74</v>
      </c>
      <c r="AZ57" t="s">
        <v>74</v>
      </c>
      <c r="BA57" t="s">
        <v>74</v>
      </c>
      <c r="BB57">
        <v>1045</v>
      </c>
      <c r="BC57">
        <v>1052</v>
      </c>
      <c r="BD57" t="s">
        <v>74</v>
      </c>
      <c r="BE57" t="s">
        <v>1276</v>
      </c>
      <c r="BF57" t="str">
        <f>HYPERLINK("http://dx.doi.org/10.1016/j.chiabu.2011.08.004","http://dx.doi.org/10.1016/j.chiabu.2011.08.004")</f>
        <v>http://dx.doi.org/10.1016/j.chiabu.2011.08.004</v>
      </c>
      <c r="BG57" t="s">
        <v>74</v>
      </c>
      <c r="BH57" t="s">
        <v>74</v>
      </c>
      <c r="BI57">
        <v>8</v>
      </c>
      <c r="BJ57" t="s">
        <v>712</v>
      </c>
      <c r="BK57" t="s">
        <v>99</v>
      </c>
      <c r="BL57" t="s">
        <v>713</v>
      </c>
      <c r="BM57" t="s">
        <v>1277</v>
      </c>
      <c r="BN57">
        <v>22099145</v>
      </c>
      <c r="BO57" t="s">
        <v>74</v>
      </c>
      <c r="BP57" t="s">
        <v>74</v>
      </c>
      <c r="BQ57" t="s">
        <v>74</v>
      </c>
      <c r="BR57" t="s">
        <v>102</v>
      </c>
      <c r="BS57" t="s">
        <v>1278</v>
      </c>
      <c r="BT57" t="str">
        <f>HYPERLINK("https%3A%2F%2Fwww.webofscience.com%2Fwos%2Fwoscc%2Ffull-record%2FWOS:000298212100011","View Full Record in Web of Science")</f>
        <v>View Full Record in Web of Science</v>
      </c>
    </row>
    <row r="58" spans="1:72" x14ac:dyDescent="0.25">
      <c r="A58" t="s">
        <v>72</v>
      </c>
      <c r="B58" t="s">
        <v>1279</v>
      </c>
      <c r="C58" t="s">
        <v>74</v>
      </c>
      <c r="D58" t="s">
        <v>74</v>
      </c>
      <c r="E58" t="s">
        <v>74</v>
      </c>
      <c r="F58" t="s">
        <v>1280</v>
      </c>
      <c r="G58" t="s">
        <v>74</v>
      </c>
      <c r="H58" t="s">
        <v>74</v>
      </c>
      <c r="I58" t="s">
        <v>1281</v>
      </c>
      <c r="J58" t="s">
        <v>1282</v>
      </c>
      <c r="K58" t="s">
        <v>74</v>
      </c>
      <c r="L58" t="s">
        <v>74</v>
      </c>
      <c r="M58" t="s">
        <v>78</v>
      </c>
      <c r="N58" t="s">
        <v>79</v>
      </c>
      <c r="O58" t="s">
        <v>74</v>
      </c>
      <c r="P58" t="s">
        <v>74</v>
      </c>
      <c r="Q58" t="s">
        <v>74</v>
      </c>
      <c r="R58" t="s">
        <v>74</v>
      </c>
      <c r="S58" t="s">
        <v>74</v>
      </c>
      <c r="T58" t="s">
        <v>1283</v>
      </c>
      <c r="U58" t="s">
        <v>1284</v>
      </c>
      <c r="V58" t="s">
        <v>1285</v>
      </c>
      <c r="W58" t="s">
        <v>1286</v>
      </c>
      <c r="X58" t="s">
        <v>1287</v>
      </c>
      <c r="Y58" t="s">
        <v>1288</v>
      </c>
      <c r="Z58" t="s">
        <v>1289</v>
      </c>
      <c r="AA58" t="s">
        <v>74</v>
      </c>
      <c r="AB58" t="s">
        <v>74</v>
      </c>
      <c r="AC58" t="s">
        <v>74</v>
      </c>
      <c r="AD58" t="s">
        <v>74</v>
      </c>
      <c r="AE58" t="s">
        <v>74</v>
      </c>
      <c r="AF58" t="s">
        <v>74</v>
      </c>
      <c r="AG58">
        <v>36</v>
      </c>
      <c r="AH58">
        <v>8</v>
      </c>
      <c r="AI58">
        <v>8</v>
      </c>
      <c r="AJ58">
        <v>0</v>
      </c>
      <c r="AK58">
        <v>16</v>
      </c>
      <c r="AL58" t="s">
        <v>535</v>
      </c>
      <c r="AM58" t="s">
        <v>536</v>
      </c>
      <c r="AN58" t="s">
        <v>1006</v>
      </c>
      <c r="AO58" t="s">
        <v>1290</v>
      </c>
      <c r="AP58" t="s">
        <v>1291</v>
      </c>
      <c r="AQ58" t="s">
        <v>74</v>
      </c>
      <c r="AR58" t="s">
        <v>1292</v>
      </c>
      <c r="AS58" t="s">
        <v>1293</v>
      </c>
      <c r="AT58" t="s">
        <v>95</v>
      </c>
      <c r="AU58">
        <v>2011</v>
      </c>
      <c r="AV58">
        <v>9</v>
      </c>
      <c r="AW58">
        <v>3</v>
      </c>
      <c r="AX58" t="s">
        <v>74</v>
      </c>
      <c r="AY58" t="s">
        <v>74</v>
      </c>
      <c r="AZ58" t="s">
        <v>74</v>
      </c>
      <c r="BA58" t="s">
        <v>74</v>
      </c>
      <c r="BB58">
        <v>397</v>
      </c>
      <c r="BC58">
        <v>414</v>
      </c>
      <c r="BD58" t="s">
        <v>74</v>
      </c>
      <c r="BE58" t="s">
        <v>1294</v>
      </c>
      <c r="BF58" t="str">
        <f>HYPERLINK("http://dx.doi.org/10.1007/s11150-010-9114-1","http://dx.doi.org/10.1007/s11150-010-9114-1")</f>
        <v>http://dx.doi.org/10.1007/s11150-010-9114-1</v>
      </c>
      <c r="BG58" t="s">
        <v>74</v>
      </c>
      <c r="BH58" t="s">
        <v>74</v>
      </c>
      <c r="BI58">
        <v>18</v>
      </c>
      <c r="BJ58" t="s">
        <v>592</v>
      </c>
      <c r="BK58" t="s">
        <v>99</v>
      </c>
      <c r="BL58" t="s">
        <v>366</v>
      </c>
      <c r="BM58" t="s">
        <v>1295</v>
      </c>
      <c r="BN58" t="s">
        <v>74</v>
      </c>
      <c r="BO58" t="s">
        <v>74</v>
      </c>
      <c r="BP58" t="s">
        <v>74</v>
      </c>
      <c r="BQ58" t="s">
        <v>74</v>
      </c>
      <c r="BR58" t="s">
        <v>102</v>
      </c>
      <c r="BS58" t="s">
        <v>1296</v>
      </c>
      <c r="BT58" t="str">
        <f>HYPERLINK("https%3A%2F%2Fwww.webofscience.com%2Fwos%2Fwoscc%2Ffull-record%2FWOS:000294067100005","View Full Record in Web of Science")</f>
        <v>View Full Record in Web of Science</v>
      </c>
    </row>
    <row r="59" spans="1:72" x14ac:dyDescent="0.25">
      <c r="A59" t="s">
        <v>72</v>
      </c>
      <c r="B59" t="s">
        <v>1297</v>
      </c>
      <c r="C59" t="s">
        <v>74</v>
      </c>
      <c r="D59" t="s">
        <v>74</v>
      </c>
      <c r="E59" t="s">
        <v>74</v>
      </c>
      <c r="F59" t="s">
        <v>1298</v>
      </c>
      <c r="G59" t="s">
        <v>74</v>
      </c>
      <c r="H59" t="s">
        <v>74</v>
      </c>
      <c r="I59" t="s">
        <v>1299</v>
      </c>
      <c r="J59" t="s">
        <v>1300</v>
      </c>
      <c r="K59" t="s">
        <v>74</v>
      </c>
      <c r="L59" t="s">
        <v>74</v>
      </c>
      <c r="M59" t="s">
        <v>78</v>
      </c>
      <c r="N59" t="s">
        <v>79</v>
      </c>
      <c r="O59" t="s">
        <v>74</v>
      </c>
      <c r="P59" t="s">
        <v>74</v>
      </c>
      <c r="Q59" t="s">
        <v>74</v>
      </c>
      <c r="R59" t="s">
        <v>74</v>
      </c>
      <c r="S59" t="s">
        <v>74</v>
      </c>
      <c r="T59" t="s">
        <v>1301</v>
      </c>
      <c r="U59" t="s">
        <v>74</v>
      </c>
      <c r="V59" t="s">
        <v>1302</v>
      </c>
      <c r="W59" t="s">
        <v>1303</v>
      </c>
      <c r="X59" t="s">
        <v>1304</v>
      </c>
      <c r="Y59" t="s">
        <v>1305</v>
      </c>
      <c r="Z59" t="s">
        <v>1306</v>
      </c>
      <c r="AA59" t="s">
        <v>74</v>
      </c>
      <c r="AB59" t="s">
        <v>74</v>
      </c>
      <c r="AC59" t="s">
        <v>74</v>
      </c>
      <c r="AD59" t="s">
        <v>74</v>
      </c>
      <c r="AE59" t="s">
        <v>74</v>
      </c>
      <c r="AF59" t="s">
        <v>74</v>
      </c>
      <c r="AG59">
        <v>11</v>
      </c>
      <c r="AH59">
        <v>33</v>
      </c>
      <c r="AI59">
        <v>33</v>
      </c>
      <c r="AJ59">
        <v>0</v>
      </c>
      <c r="AK59">
        <v>3</v>
      </c>
      <c r="AL59" t="s">
        <v>704</v>
      </c>
      <c r="AM59" t="s">
        <v>705</v>
      </c>
      <c r="AN59" t="s">
        <v>706</v>
      </c>
      <c r="AO59" t="s">
        <v>1307</v>
      </c>
      <c r="AP59" t="s">
        <v>74</v>
      </c>
      <c r="AQ59" t="s">
        <v>74</v>
      </c>
      <c r="AR59" t="s">
        <v>1308</v>
      </c>
      <c r="AS59" t="s">
        <v>1309</v>
      </c>
      <c r="AT59" t="s">
        <v>1053</v>
      </c>
      <c r="AU59">
        <v>2011</v>
      </c>
      <c r="AV59">
        <v>33</v>
      </c>
      <c r="AW59">
        <v>1</v>
      </c>
      <c r="AX59" t="s">
        <v>74</v>
      </c>
      <c r="AY59" t="s">
        <v>74</v>
      </c>
      <c r="AZ59" t="s">
        <v>74</v>
      </c>
      <c r="BA59" t="s">
        <v>74</v>
      </c>
      <c r="BB59">
        <v>157</v>
      </c>
      <c r="BC59">
        <v>160</v>
      </c>
      <c r="BD59" t="s">
        <v>74</v>
      </c>
      <c r="BE59" t="s">
        <v>1310</v>
      </c>
      <c r="BF59" t="str">
        <f>HYPERLINK("http://dx.doi.org/10.1016/j.childyouth.2010.08.028","http://dx.doi.org/10.1016/j.childyouth.2010.08.028")</f>
        <v>http://dx.doi.org/10.1016/j.childyouth.2010.08.028</v>
      </c>
      <c r="BG59" t="s">
        <v>74</v>
      </c>
      <c r="BH59" t="s">
        <v>74</v>
      </c>
      <c r="BI59">
        <v>4</v>
      </c>
      <c r="BJ59" t="s">
        <v>878</v>
      </c>
      <c r="BK59" t="s">
        <v>99</v>
      </c>
      <c r="BL59" t="s">
        <v>878</v>
      </c>
      <c r="BM59" t="s">
        <v>1311</v>
      </c>
      <c r="BN59" t="s">
        <v>74</v>
      </c>
      <c r="BO59" t="s">
        <v>74</v>
      </c>
      <c r="BP59" t="s">
        <v>74</v>
      </c>
      <c r="BQ59" t="s">
        <v>74</v>
      </c>
      <c r="BR59" t="s">
        <v>102</v>
      </c>
      <c r="BS59" t="s">
        <v>1312</v>
      </c>
      <c r="BT59" t="str">
        <f>HYPERLINK("https%3A%2F%2Fwww.webofscience.com%2Fwos%2Fwoscc%2Ffull-record%2FWOS:000286859900020","View Full Record in Web of Science")</f>
        <v>View Full Record in Web of Science</v>
      </c>
    </row>
    <row r="60" spans="1:72" x14ac:dyDescent="0.25">
      <c r="A60" t="s">
        <v>72</v>
      </c>
      <c r="B60" t="s">
        <v>1313</v>
      </c>
      <c r="C60" t="s">
        <v>74</v>
      </c>
      <c r="D60" t="s">
        <v>74</v>
      </c>
      <c r="E60" t="s">
        <v>74</v>
      </c>
      <c r="F60" t="s">
        <v>1314</v>
      </c>
      <c r="G60" t="s">
        <v>74</v>
      </c>
      <c r="H60" t="s">
        <v>74</v>
      </c>
      <c r="I60" t="s">
        <v>1315</v>
      </c>
      <c r="J60" t="s">
        <v>1316</v>
      </c>
      <c r="K60" t="s">
        <v>74</v>
      </c>
      <c r="L60" t="s">
        <v>74</v>
      </c>
      <c r="M60" t="s">
        <v>78</v>
      </c>
      <c r="N60" t="s">
        <v>79</v>
      </c>
      <c r="O60" t="s">
        <v>74</v>
      </c>
      <c r="P60" t="s">
        <v>74</v>
      </c>
      <c r="Q60" t="s">
        <v>74</v>
      </c>
      <c r="R60" t="s">
        <v>74</v>
      </c>
      <c r="S60" t="s">
        <v>74</v>
      </c>
      <c r="T60" t="s">
        <v>1317</v>
      </c>
      <c r="U60" t="s">
        <v>1318</v>
      </c>
      <c r="V60" t="s">
        <v>1319</v>
      </c>
      <c r="W60" t="s">
        <v>1320</v>
      </c>
      <c r="X60" t="s">
        <v>1321</v>
      </c>
      <c r="Y60" t="s">
        <v>1322</v>
      </c>
      <c r="Z60" t="s">
        <v>1323</v>
      </c>
      <c r="AA60" t="s">
        <v>74</v>
      </c>
      <c r="AB60" t="s">
        <v>74</v>
      </c>
      <c r="AC60" t="s">
        <v>74</v>
      </c>
      <c r="AD60" t="s">
        <v>74</v>
      </c>
      <c r="AE60" t="s">
        <v>74</v>
      </c>
      <c r="AF60" t="s">
        <v>74</v>
      </c>
      <c r="AG60">
        <v>59</v>
      </c>
      <c r="AH60">
        <v>36</v>
      </c>
      <c r="AI60">
        <v>37</v>
      </c>
      <c r="AJ60">
        <v>0</v>
      </c>
      <c r="AK60">
        <v>19</v>
      </c>
      <c r="AL60" t="s">
        <v>257</v>
      </c>
      <c r="AM60" t="s">
        <v>258</v>
      </c>
      <c r="AN60" t="s">
        <v>259</v>
      </c>
      <c r="AO60" t="s">
        <v>1324</v>
      </c>
      <c r="AP60" t="s">
        <v>1325</v>
      </c>
      <c r="AQ60" t="s">
        <v>74</v>
      </c>
      <c r="AR60" t="s">
        <v>1326</v>
      </c>
      <c r="AS60" t="s">
        <v>1327</v>
      </c>
      <c r="AT60" t="s">
        <v>589</v>
      </c>
      <c r="AU60">
        <v>2010</v>
      </c>
      <c r="AV60">
        <v>54</v>
      </c>
      <c r="AW60">
        <v>4</v>
      </c>
      <c r="AX60" t="s">
        <v>74</v>
      </c>
      <c r="AY60" t="s">
        <v>74</v>
      </c>
      <c r="AZ60" t="s">
        <v>74</v>
      </c>
      <c r="BA60" t="s">
        <v>74</v>
      </c>
      <c r="BB60">
        <v>283</v>
      </c>
      <c r="BC60">
        <v>297</v>
      </c>
      <c r="BD60" t="s">
        <v>74</v>
      </c>
      <c r="BE60" t="s">
        <v>1328</v>
      </c>
      <c r="BF60" t="str">
        <f>HYPERLINK("http://dx.doi.org/10.1177/0016986210377927","http://dx.doi.org/10.1177/0016986210377927")</f>
        <v>http://dx.doi.org/10.1177/0016986210377927</v>
      </c>
      <c r="BG60" t="s">
        <v>74</v>
      </c>
      <c r="BH60" t="s">
        <v>74</v>
      </c>
      <c r="BI60">
        <v>15</v>
      </c>
      <c r="BJ60" t="s">
        <v>1329</v>
      </c>
      <c r="BK60" t="s">
        <v>99</v>
      </c>
      <c r="BL60" t="s">
        <v>568</v>
      </c>
      <c r="BM60" t="s">
        <v>1330</v>
      </c>
      <c r="BN60" t="s">
        <v>74</v>
      </c>
      <c r="BO60" t="s">
        <v>74</v>
      </c>
      <c r="BP60" t="s">
        <v>74</v>
      </c>
      <c r="BQ60" t="s">
        <v>74</v>
      </c>
      <c r="BR60" t="s">
        <v>102</v>
      </c>
      <c r="BS60" t="s">
        <v>1331</v>
      </c>
      <c r="BT60" t="str">
        <f>HYPERLINK("https%3A%2F%2Fwww.webofscience.com%2Fwos%2Fwoscc%2Ffull-record%2FWOS:000281678700003","View Full Record in Web of Science")</f>
        <v>View Full Record in Web of Science</v>
      </c>
    </row>
    <row r="61" spans="1:72" x14ac:dyDescent="0.25">
      <c r="A61" t="s">
        <v>72</v>
      </c>
      <c r="B61" t="s">
        <v>1332</v>
      </c>
      <c r="C61" t="s">
        <v>74</v>
      </c>
      <c r="D61" t="s">
        <v>74</v>
      </c>
      <c r="E61" t="s">
        <v>74</v>
      </c>
      <c r="F61" t="s">
        <v>1333</v>
      </c>
      <c r="G61" t="s">
        <v>74</v>
      </c>
      <c r="H61" t="s">
        <v>74</v>
      </c>
      <c r="I61" t="s">
        <v>1334</v>
      </c>
      <c r="J61" t="s">
        <v>1335</v>
      </c>
      <c r="K61" t="s">
        <v>74</v>
      </c>
      <c r="L61" t="s">
        <v>74</v>
      </c>
      <c r="M61" t="s">
        <v>78</v>
      </c>
      <c r="N61" t="s">
        <v>1336</v>
      </c>
      <c r="O61" t="s">
        <v>1337</v>
      </c>
      <c r="P61" t="s">
        <v>1338</v>
      </c>
      <c r="Q61" t="s">
        <v>1339</v>
      </c>
      <c r="R61" t="s">
        <v>1340</v>
      </c>
      <c r="S61" t="s">
        <v>1341</v>
      </c>
      <c r="T61" t="s">
        <v>1342</v>
      </c>
      <c r="U61" t="s">
        <v>74</v>
      </c>
      <c r="V61" t="s">
        <v>1343</v>
      </c>
      <c r="W61" t="s">
        <v>1344</v>
      </c>
      <c r="X61" t="s">
        <v>1345</v>
      </c>
      <c r="Y61" t="s">
        <v>1346</v>
      </c>
      <c r="Z61" t="s">
        <v>74</v>
      </c>
      <c r="AA61" t="s">
        <v>74</v>
      </c>
      <c r="AB61" t="s">
        <v>74</v>
      </c>
      <c r="AC61" t="s">
        <v>74</v>
      </c>
      <c r="AD61" t="s">
        <v>74</v>
      </c>
      <c r="AE61" t="s">
        <v>74</v>
      </c>
      <c r="AF61" t="s">
        <v>74</v>
      </c>
      <c r="AG61">
        <v>35</v>
      </c>
      <c r="AH61">
        <v>4</v>
      </c>
      <c r="AI61">
        <v>4</v>
      </c>
      <c r="AJ61">
        <v>0</v>
      </c>
      <c r="AK61">
        <v>2</v>
      </c>
      <c r="AL61" t="s">
        <v>1347</v>
      </c>
      <c r="AM61" t="s">
        <v>1348</v>
      </c>
      <c r="AN61" t="s">
        <v>1349</v>
      </c>
      <c r="AO61" t="s">
        <v>1350</v>
      </c>
      <c r="AP61" t="s">
        <v>74</v>
      </c>
      <c r="AQ61" t="s">
        <v>74</v>
      </c>
      <c r="AR61" t="s">
        <v>1351</v>
      </c>
      <c r="AS61" t="s">
        <v>1352</v>
      </c>
      <c r="AT61" t="s">
        <v>660</v>
      </c>
      <c r="AU61">
        <v>2010</v>
      </c>
      <c r="AV61">
        <v>22</v>
      </c>
      <c r="AW61">
        <v>2</v>
      </c>
      <c r="AX61" t="s">
        <v>74</v>
      </c>
      <c r="AY61" t="s">
        <v>74</v>
      </c>
      <c r="AZ61" t="s">
        <v>74</v>
      </c>
      <c r="BA61" t="s">
        <v>74</v>
      </c>
      <c r="BB61">
        <v>220</v>
      </c>
      <c r="BC61">
        <v>243</v>
      </c>
      <c r="BD61" t="s">
        <v>74</v>
      </c>
      <c r="BE61" t="s">
        <v>1353</v>
      </c>
      <c r="BF61" t="str">
        <f>HYPERLINK("http://dx.doi.org/10.1525/lal.2010.22.2.220","http://dx.doi.org/10.1525/lal.2010.22.2.220")</f>
        <v>http://dx.doi.org/10.1525/lal.2010.22.2.220</v>
      </c>
      <c r="BG61" t="s">
        <v>74</v>
      </c>
      <c r="BH61" t="s">
        <v>74</v>
      </c>
      <c r="BI61">
        <v>24</v>
      </c>
      <c r="BJ61" t="s">
        <v>1354</v>
      </c>
      <c r="BK61" t="s">
        <v>1355</v>
      </c>
      <c r="BL61" t="s">
        <v>1354</v>
      </c>
      <c r="BM61" t="s">
        <v>1356</v>
      </c>
      <c r="BN61" t="s">
        <v>74</v>
      </c>
      <c r="BO61" t="s">
        <v>74</v>
      </c>
      <c r="BP61" t="s">
        <v>74</v>
      </c>
      <c r="BQ61" t="s">
        <v>74</v>
      </c>
      <c r="BR61" t="s">
        <v>102</v>
      </c>
      <c r="BS61" t="s">
        <v>1357</v>
      </c>
      <c r="BT61" t="str">
        <f>HYPERLINK("https%3A%2F%2Fwww.webofscience.com%2Fwos%2Fwoscc%2Ffull-record%2FWOS:000280465800003","View Full Record in Web of Science")</f>
        <v>View Full Record in Web of Science</v>
      </c>
    </row>
    <row r="62" spans="1:72" x14ac:dyDescent="0.25">
      <c r="A62" t="s">
        <v>72</v>
      </c>
      <c r="B62" t="s">
        <v>1358</v>
      </c>
      <c r="C62" t="s">
        <v>74</v>
      </c>
      <c r="D62" t="s">
        <v>74</v>
      </c>
      <c r="E62" t="s">
        <v>74</v>
      </c>
      <c r="F62" t="s">
        <v>1359</v>
      </c>
      <c r="G62" t="s">
        <v>74</v>
      </c>
      <c r="H62" t="s">
        <v>74</v>
      </c>
      <c r="I62" t="s">
        <v>1360</v>
      </c>
      <c r="J62" t="s">
        <v>1361</v>
      </c>
      <c r="K62" t="s">
        <v>74</v>
      </c>
      <c r="L62" t="s">
        <v>74</v>
      </c>
      <c r="M62" t="s">
        <v>78</v>
      </c>
      <c r="N62" t="s">
        <v>79</v>
      </c>
      <c r="O62" t="s">
        <v>74</v>
      </c>
      <c r="P62" t="s">
        <v>74</v>
      </c>
      <c r="Q62" t="s">
        <v>74</v>
      </c>
      <c r="R62" t="s">
        <v>74</v>
      </c>
      <c r="S62" t="s">
        <v>74</v>
      </c>
      <c r="T62" t="s">
        <v>74</v>
      </c>
      <c r="U62" t="s">
        <v>1362</v>
      </c>
      <c r="V62" t="s">
        <v>1363</v>
      </c>
      <c r="W62" t="s">
        <v>1364</v>
      </c>
      <c r="X62" t="s">
        <v>1238</v>
      </c>
      <c r="Y62" t="s">
        <v>1365</v>
      </c>
      <c r="Z62" t="s">
        <v>1366</v>
      </c>
      <c r="AA62" t="s">
        <v>74</v>
      </c>
      <c r="AB62" t="s">
        <v>74</v>
      </c>
      <c r="AC62" t="s">
        <v>74</v>
      </c>
      <c r="AD62" t="s">
        <v>74</v>
      </c>
      <c r="AE62" t="s">
        <v>74</v>
      </c>
      <c r="AF62" t="s">
        <v>74</v>
      </c>
      <c r="AG62">
        <v>27</v>
      </c>
      <c r="AH62">
        <v>17</v>
      </c>
      <c r="AI62">
        <v>17</v>
      </c>
      <c r="AJ62">
        <v>1</v>
      </c>
      <c r="AK62">
        <v>15</v>
      </c>
      <c r="AL62" t="s">
        <v>1367</v>
      </c>
      <c r="AM62" t="s">
        <v>1368</v>
      </c>
      <c r="AN62" t="s">
        <v>1369</v>
      </c>
      <c r="AO62" t="s">
        <v>1370</v>
      </c>
      <c r="AP62" t="s">
        <v>74</v>
      </c>
      <c r="AQ62" t="s">
        <v>74</v>
      </c>
      <c r="AR62" t="s">
        <v>1361</v>
      </c>
      <c r="AS62" t="s">
        <v>1371</v>
      </c>
      <c r="AT62" t="s">
        <v>74</v>
      </c>
      <c r="AU62">
        <v>2009</v>
      </c>
      <c r="AV62">
        <v>88</v>
      </c>
      <c r="AW62">
        <v>5</v>
      </c>
      <c r="AX62" t="s">
        <v>74</v>
      </c>
      <c r="AY62" t="s">
        <v>74</v>
      </c>
      <c r="AZ62" t="s">
        <v>238</v>
      </c>
      <c r="BA62" t="s">
        <v>74</v>
      </c>
      <c r="BB62">
        <v>49</v>
      </c>
      <c r="BC62">
        <v>68</v>
      </c>
      <c r="BD62" t="s">
        <v>74</v>
      </c>
      <c r="BE62" t="s">
        <v>74</v>
      </c>
      <c r="BF62" t="s">
        <v>74</v>
      </c>
      <c r="BG62" t="s">
        <v>74</v>
      </c>
      <c r="BH62" t="s">
        <v>74</v>
      </c>
      <c r="BI62">
        <v>20</v>
      </c>
      <c r="BJ62" t="s">
        <v>878</v>
      </c>
      <c r="BK62" t="s">
        <v>99</v>
      </c>
      <c r="BL62" t="s">
        <v>878</v>
      </c>
      <c r="BM62" t="s">
        <v>1372</v>
      </c>
      <c r="BN62">
        <v>20187562</v>
      </c>
      <c r="BO62" t="s">
        <v>74</v>
      </c>
      <c r="BP62" t="s">
        <v>74</v>
      </c>
      <c r="BQ62" t="s">
        <v>74</v>
      </c>
      <c r="BR62" t="s">
        <v>102</v>
      </c>
      <c r="BS62" t="s">
        <v>1373</v>
      </c>
      <c r="BT62" t="str">
        <f>HYPERLINK("https%3A%2F%2Fwww.webofscience.com%2Fwos%2Fwoscc%2Ffull-record%2FWOS:000273985200003","View Full Record in Web of Science")</f>
        <v>View Full Record in Web of Science</v>
      </c>
    </row>
    <row r="63" spans="1:72" x14ac:dyDescent="0.25">
      <c r="A63" t="s">
        <v>72</v>
      </c>
      <c r="B63" t="s">
        <v>1374</v>
      </c>
      <c r="C63" t="s">
        <v>74</v>
      </c>
      <c r="D63" t="s">
        <v>74</v>
      </c>
      <c r="E63" t="s">
        <v>74</v>
      </c>
      <c r="F63" t="s">
        <v>1375</v>
      </c>
      <c r="G63" t="s">
        <v>74</v>
      </c>
      <c r="H63" t="s">
        <v>74</v>
      </c>
      <c r="I63" t="s">
        <v>1376</v>
      </c>
      <c r="J63" t="s">
        <v>1377</v>
      </c>
      <c r="K63" t="s">
        <v>74</v>
      </c>
      <c r="L63" t="s">
        <v>74</v>
      </c>
      <c r="M63" t="s">
        <v>78</v>
      </c>
      <c r="N63" t="s">
        <v>79</v>
      </c>
      <c r="O63" t="s">
        <v>74</v>
      </c>
      <c r="P63" t="s">
        <v>74</v>
      </c>
      <c r="Q63" t="s">
        <v>74</v>
      </c>
      <c r="R63" t="s">
        <v>74</v>
      </c>
      <c r="S63" t="s">
        <v>74</v>
      </c>
      <c r="T63" t="s">
        <v>74</v>
      </c>
      <c r="U63" t="s">
        <v>74</v>
      </c>
      <c r="V63" t="s">
        <v>1378</v>
      </c>
      <c r="W63" t="s">
        <v>1379</v>
      </c>
      <c r="X63" t="s">
        <v>1380</v>
      </c>
      <c r="Y63" t="s">
        <v>1381</v>
      </c>
      <c r="Z63" t="s">
        <v>1382</v>
      </c>
      <c r="AA63" t="s">
        <v>74</v>
      </c>
      <c r="AB63" t="s">
        <v>1383</v>
      </c>
      <c r="AC63" t="s">
        <v>74</v>
      </c>
      <c r="AD63" t="s">
        <v>74</v>
      </c>
      <c r="AE63" t="s">
        <v>74</v>
      </c>
      <c r="AF63" t="s">
        <v>74</v>
      </c>
      <c r="AG63">
        <v>21</v>
      </c>
      <c r="AH63">
        <v>9</v>
      </c>
      <c r="AI63">
        <v>9</v>
      </c>
      <c r="AJ63">
        <v>0</v>
      </c>
      <c r="AK63">
        <v>2</v>
      </c>
      <c r="AL63" t="s">
        <v>1384</v>
      </c>
      <c r="AM63" t="s">
        <v>1130</v>
      </c>
      <c r="AN63" t="s">
        <v>1385</v>
      </c>
      <c r="AO63" t="s">
        <v>1386</v>
      </c>
      <c r="AP63" t="s">
        <v>74</v>
      </c>
      <c r="AQ63" t="s">
        <v>74</v>
      </c>
      <c r="AR63" t="s">
        <v>1377</v>
      </c>
      <c r="AS63" t="s">
        <v>1387</v>
      </c>
      <c r="AT63" t="s">
        <v>1388</v>
      </c>
      <c r="AU63">
        <v>2007</v>
      </c>
      <c r="AV63">
        <v>42</v>
      </c>
      <c r="AW63">
        <v>168</v>
      </c>
      <c r="AX63" t="s">
        <v>74</v>
      </c>
      <c r="AY63" t="s">
        <v>74</v>
      </c>
      <c r="AZ63" t="s">
        <v>74</v>
      </c>
      <c r="BA63" t="s">
        <v>74</v>
      </c>
      <c r="BB63">
        <v>723</v>
      </c>
      <c r="BC63">
        <v>732</v>
      </c>
      <c r="BD63" t="s">
        <v>74</v>
      </c>
      <c r="BE63" t="s">
        <v>74</v>
      </c>
      <c r="BF63" t="s">
        <v>74</v>
      </c>
      <c r="BG63" t="s">
        <v>74</v>
      </c>
      <c r="BH63" t="s">
        <v>74</v>
      </c>
      <c r="BI63">
        <v>10</v>
      </c>
      <c r="BJ63" t="s">
        <v>545</v>
      </c>
      <c r="BK63" t="s">
        <v>99</v>
      </c>
      <c r="BL63" t="s">
        <v>315</v>
      </c>
      <c r="BM63" t="s">
        <v>1389</v>
      </c>
      <c r="BN63">
        <v>18229507</v>
      </c>
      <c r="BO63" t="s">
        <v>74</v>
      </c>
      <c r="BP63" t="s">
        <v>74</v>
      </c>
      <c r="BQ63" t="s">
        <v>74</v>
      </c>
      <c r="BR63" t="s">
        <v>102</v>
      </c>
      <c r="BS63" t="s">
        <v>1390</v>
      </c>
      <c r="BT63" t="str">
        <f>HYPERLINK("https%3A%2F%2Fwww.webofscience.com%2Fwos%2Fwoscc%2Ffull-record%2FWOS:000251753900007","View Full Record in Web of Science")</f>
        <v>View Full Record in Web of Science</v>
      </c>
    </row>
    <row r="64" spans="1:72" x14ac:dyDescent="0.25">
      <c r="A64" t="s">
        <v>72</v>
      </c>
      <c r="B64" t="s">
        <v>1391</v>
      </c>
      <c r="C64" t="s">
        <v>74</v>
      </c>
      <c r="D64" t="s">
        <v>74</v>
      </c>
      <c r="E64" t="s">
        <v>74</v>
      </c>
      <c r="F64" t="s">
        <v>1392</v>
      </c>
      <c r="G64" t="s">
        <v>74</v>
      </c>
      <c r="H64" t="s">
        <v>74</v>
      </c>
      <c r="I64" t="s">
        <v>1393</v>
      </c>
      <c r="J64" t="s">
        <v>77</v>
      </c>
      <c r="K64" t="s">
        <v>74</v>
      </c>
      <c r="L64" t="s">
        <v>74</v>
      </c>
      <c r="M64" t="s">
        <v>78</v>
      </c>
      <c r="N64" t="s">
        <v>79</v>
      </c>
      <c r="O64" t="s">
        <v>74</v>
      </c>
      <c r="P64" t="s">
        <v>74</v>
      </c>
      <c r="Q64" t="s">
        <v>74</v>
      </c>
      <c r="R64" t="s">
        <v>74</v>
      </c>
      <c r="S64" t="s">
        <v>74</v>
      </c>
      <c r="T64" t="s">
        <v>74</v>
      </c>
      <c r="U64" t="s">
        <v>1394</v>
      </c>
      <c r="V64" t="s">
        <v>1395</v>
      </c>
      <c r="W64" t="s">
        <v>1396</v>
      </c>
      <c r="X64" t="s">
        <v>74</v>
      </c>
      <c r="Y64" t="s">
        <v>1397</v>
      </c>
      <c r="Z64" t="s">
        <v>1398</v>
      </c>
      <c r="AA64" t="s">
        <v>74</v>
      </c>
      <c r="AB64" t="s">
        <v>74</v>
      </c>
      <c r="AC64" t="s">
        <v>74</v>
      </c>
      <c r="AD64" t="s">
        <v>74</v>
      </c>
      <c r="AE64" t="s">
        <v>74</v>
      </c>
      <c r="AF64" t="s">
        <v>74</v>
      </c>
      <c r="AG64">
        <v>56</v>
      </c>
      <c r="AH64">
        <v>32</v>
      </c>
      <c r="AI64">
        <v>33</v>
      </c>
      <c r="AJ64">
        <v>2</v>
      </c>
      <c r="AK64">
        <v>6</v>
      </c>
      <c r="AL64" t="s">
        <v>1399</v>
      </c>
      <c r="AM64" t="s">
        <v>705</v>
      </c>
      <c r="AN64" t="s">
        <v>1400</v>
      </c>
      <c r="AO64" t="s">
        <v>91</v>
      </c>
      <c r="AP64" t="s">
        <v>74</v>
      </c>
      <c r="AQ64" t="s">
        <v>74</v>
      </c>
      <c r="AR64" t="s">
        <v>93</v>
      </c>
      <c r="AS64" t="s">
        <v>94</v>
      </c>
      <c r="AT64" t="s">
        <v>264</v>
      </c>
      <c r="AU64">
        <v>2007</v>
      </c>
      <c r="AV64">
        <v>39</v>
      </c>
      <c r="AW64">
        <v>4</v>
      </c>
      <c r="AX64" t="s">
        <v>74</v>
      </c>
      <c r="AY64" t="s">
        <v>74</v>
      </c>
      <c r="AZ64" t="s">
        <v>74</v>
      </c>
      <c r="BA64" t="s">
        <v>74</v>
      </c>
      <c r="BB64">
        <v>216</v>
      </c>
      <c r="BC64">
        <v>225</v>
      </c>
      <c r="BD64" t="s">
        <v>74</v>
      </c>
      <c r="BE64" t="s">
        <v>1401</v>
      </c>
      <c r="BF64" t="str">
        <f>HYPERLINK("http://dx.doi.org/10.1363/3921607","http://dx.doi.org/10.1363/3921607")</f>
        <v>http://dx.doi.org/10.1363/3921607</v>
      </c>
      <c r="BG64" t="s">
        <v>74</v>
      </c>
      <c r="BH64" t="s">
        <v>74</v>
      </c>
      <c r="BI64">
        <v>10</v>
      </c>
      <c r="BJ64" t="s">
        <v>98</v>
      </c>
      <c r="BK64" t="s">
        <v>99</v>
      </c>
      <c r="BL64" t="s">
        <v>98</v>
      </c>
      <c r="BM64" t="s">
        <v>1402</v>
      </c>
      <c r="BN64">
        <v>18093038</v>
      </c>
      <c r="BO64" t="s">
        <v>74</v>
      </c>
      <c r="BP64" t="s">
        <v>74</v>
      </c>
      <c r="BQ64" t="s">
        <v>74</v>
      </c>
      <c r="BR64" t="s">
        <v>102</v>
      </c>
      <c r="BS64" t="s">
        <v>1403</v>
      </c>
      <c r="BT64" t="str">
        <f>HYPERLINK("https%3A%2F%2Fwww.webofscience.com%2Fwos%2Fwoscc%2Ffull-record%2FWOS:000251506400003","View Full Record in Web of Science")</f>
        <v>View Full Record in Web of Science</v>
      </c>
    </row>
    <row r="65" spans="1:72" x14ac:dyDescent="0.25">
      <c r="A65" t="s">
        <v>72</v>
      </c>
      <c r="B65" t="s">
        <v>1391</v>
      </c>
      <c r="C65" t="s">
        <v>74</v>
      </c>
      <c r="D65" t="s">
        <v>74</v>
      </c>
      <c r="E65" t="s">
        <v>74</v>
      </c>
      <c r="F65" t="s">
        <v>1392</v>
      </c>
      <c r="G65" t="s">
        <v>74</v>
      </c>
      <c r="H65" t="s">
        <v>74</v>
      </c>
      <c r="I65" t="s">
        <v>1393</v>
      </c>
      <c r="J65" t="s">
        <v>1404</v>
      </c>
      <c r="K65" t="s">
        <v>74</v>
      </c>
      <c r="L65" t="s">
        <v>74</v>
      </c>
      <c r="M65" t="s">
        <v>78</v>
      </c>
      <c r="N65" t="s">
        <v>79</v>
      </c>
      <c r="O65" t="s">
        <v>74</v>
      </c>
      <c r="P65" t="s">
        <v>74</v>
      </c>
      <c r="Q65" t="s">
        <v>74</v>
      </c>
      <c r="R65" t="s">
        <v>74</v>
      </c>
      <c r="S65" t="s">
        <v>74</v>
      </c>
      <c r="T65" t="s">
        <v>74</v>
      </c>
      <c r="U65" t="s">
        <v>1394</v>
      </c>
      <c r="V65" t="s">
        <v>1405</v>
      </c>
      <c r="W65" t="s">
        <v>1396</v>
      </c>
      <c r="X65" t="s">
        <v>74</v>
      </c>
      <c r="Y65" t="s">
        <v>1397</v>
      </c>
      <c r="Z65" t="s">
        <v>74</v>
      </c>
      <c r="AA65" t="s">
        <v>74</v>
      </c>
      <c r="AB65" t="s">
        <v>74</v>
      </c>
      <c r="AC65" t="s">
        <v>74</v>
      </c>
      <c r="AD65" t="s">
        <v>74</v>
      </c>
      <c r="AE65" t="s">
        <v>74</v>
      </c>
      <c r="AF65" t="s">
        <v>74</v>
      </c>
      <c r="AG65">
        <v>56</v>
      </c>
      <c r="AH65">
        <v>55</v>
      </c>
      <c r="AI65">
        <v>58</v>
      </c>
      <c r="AJ65">
        <v>1</v>
      </c>
      <c r="AK65">
        <v>9</v>
      </c>
      <c r="AL65" t="s">
        <v>1406</v>
      </c>
      <c r="AM65" t="s">
        <v>536</v>
      </c>
      <c r="AN65" t="s">
        <v>1407</v>
      </c>
      <c r="AO65" t="s">
        <v>1408</v>
      </c>
      <c r="AP65" t="s">
        <v>74</v>
      </c>
      <c r="AQ65" t="s">
        <v>74</v>
      </c>
      <c r="AR65" t="s">
        <v>1409</v>
      </c>
      <c r="AS65" t="s">
        <v>1410</v>
      </c>
      <c r="AT65" t="s">
        <v>95</v>
      </c>
      <c r="AU65">
        <v>2007</v>
      </c>
      <c r="AV65">
        <v>33</v>
      </c>
      <c r="AW65">
        <v>3</v>
      </c>
      <c r="AX65" t="s">
        <v>74</v>
      </c>
      <c r="AY65" t="s">
        <v>74</v>
      </c>
      <c r="AZ65" t="s">
        <v>74</v>
      </c>
      <c r="BA65" t="s">
        <v>74</v>
      </c>
      <c r="BB65">
        <v>106</v>
      </c>
      <c r="BC65">
        <v>116</v>
      </c>
      <c r="BD65" t="s">
        <v>74</v>
      </c>
      <c r="BE65" t="s">
        <v>1411</v>
      </c>
      <c r="BF65" t="str">
        <f>HYPERLINK("http://dx.doi.org/10.1363/3310607","http://dx.doi.org/10.1363/3310607")</f>
        <v>http://dx.doi.org/10.1363/3310607</v>
      </c>
      <c r="BG65" t="s">
        <v>74</v>
      </c>
      <c r="BH65" t="s">
        <v>74</v>
      </c>
      <c r="BI65">
        <v>11</v>
      </c>
      <c r="BJ65" t="s">
        <v>1412</v>
      </c>
      <c r="BK65" t="s">
        <v>99</v>
      </c>
      <c r="BL65" t="s">
        <v>1413</v>
      </c>
      <c r="BM65" t="s">
        <v>1414</v>
      </c>
      <c r="BN65">
        <v>17938093</v>
      </c>
      <c r="BO65" t="s">
        <v>455</v>
      </c>
      <c r="BP65" t="s">
        <v>74</v>
      </c>
      <c r="BQ65" t="s">
        <v>74</v>
      </c>
      <c r="BR65" t="s">
        <v>102</v>
      </c>
      <c r="BS65" t="s">
        <v>1415</v>
      </c>
      <c r="BT65" t="str">
        <f>HYPERLINK("https%3A%2F%2Fwww.webofscience.com%2Fwos%2Fwoscc%2Ffull-record%2FWOS:000250641400002","View Full Record in Web of Science")</f>
        <v>View Full Record in Web of Science</v>
      </c>
    </row>
    <row r="66" spans="1:72" x14ac:dyDescent="0.25">
      <c r="A66" t="s">
        <v>72</v>
      </c>
      <c r="B66" t="s">
        <v>1416</v>
      </c>
      <c r="C66" t="s">
        <v>74</v>
      </c>
      <c r="D66" t="s">
        <v>74</v>
      </c>
      <c r="E66" t="s">
        <v>74</v>
      </c>
      <c r="F66" t="s">
        <v>1417</v>
      </c>
      <c r="G66" t="s">
        <v>74</v>
      </c>
      <c r="H66" t="s">
        <v>74</v>
      </c>
      <c r="I66" t="s">
        <v>1418</v>
      </c>
      <c r="J66" t="s">
        <v>274</v>
      </c>
      <c r="K66" t="s">
        <v>74</v>
      </c>
      <c r="L66" t="s">
        <v>74</v>
      </c>
      <c r="M66" t="s">
        <v>78</v>
      </c>
      <c r="N66" t="s">
        <v>79</v>
      </c>
      <c r="O66" t="s">
        <v>74</v>
      </c>
      <c r="P66" t="s">
        <v>74</v>
      </c>
      <c r="Q66" t="s">
        <v>74</v>
      </c>
      <c r="R66" t="s">
        <v>74</v>
      </c>
      <c r="S66" t="s">
        <v>74</v>
      </c>
      <c r="T66" t="s">
        <v>1419</v>
      </c>
      <c r="U66" t="s">
        <v>1420</v>
      </c>
      <c r="V66" t="s">
        <v>1421</v>
      </c>
      <c r="W66" t="s">
        <v>1422</v>
      </c>
      <c r="X66" t="s">
        <v>1238</v>
      </c>
      <c r="Y66" t="s">
        <v>1423</v>
      </c>
      <c r="Z66" t="s">
        <v>1424</v>
      </c>
      <c r="AA66" t="s">
        <v>74</v>
      </c>
      <c r="AB66" t="s">
        <v>74</v>
      </c>
      <c r="AC66" t="s">
        <v>74</v>
      </c>
      <c r="AD66" t="s">
        <v>74</v>
      </c>
      <c r="AE66" t="s">
        <v>74</v>
      </c>
      <c r="AF66" t="s">
        <v>74</v>
      </c>
      <c r="AG66">
        <v>47</v>
      </c>
      <c r="AH66">
        <v>22</v>
      </c>
      <c r="AI66">
        <v>22</v>
      </c>
      <c r="AJ66">
        <v>0</v>
      </c>
      <c r="AK66">
        <v>8</v>
      </c>
      <c r="AL66" t="s">
        <v>257</v>
      </c>
      <c r="AM66" t="s">
        <v>258</v>
      </c>
      <c r="AN66" t="s">
        <v>259</v>
      </c>
      <c r="AO66" t="s">
        <v>283</v>
      </c>
      <c r="AP66" t="s">
        <v>284</v>
      </c>
      <c r="AQ66" t="s">
        <v>74</v>
      </c>
      <c r="AR66" t="s">
        <v>285</v>
      </c>
      <c r="AS66" t="s">
        <v>286</v>
      </c>
      <c r="AT66" t="s">
        <v>1053</v>
      </c>
      <c r="AU66">
        <v>2007</v>
      </c>
      <c r="AV66">
        <v>17</v>
      </c>
      <c r="AW66">
        <v>1</v>
      </c>
      <c r="AX66" t="s">
        <v>74</v>
      </c>
      <c r="AY66" t="s">
        <v>74</v>
      </c>
      <c r="AZ66" t="s">
        <v>74</v>
      </c>
      <c r="BA66" t="s">
        <v>74</v>
      </c>
      <c r="BB66">
        <v>66</v>
      </c>
      <c r="BC66">
        <v>76</v>
      </c>
      <c r="BD66" t="s">
        <v>74</v>
      </c>
      <c r="BE66" t="s">
        <v>1425</v>
      </c>
      <c r="BF66" t="str">
        <f>HYPERLINK("http://dx.doi.org/10.1177/1049731506293339","http://dx.doi.org/10.1177/1049731506293339")</f>
        <v>http://dx.doi.org/10.1177/1049731506293339</v>
      </c>
      <c r="BG66" t="s">
        <v>74</v>
      </c>
      <c r="BH66" t="s">
        <v>74</v>
      </c>
      <c r="BI66">
        <v>11</v>
      </c>
      <c r="BJ66" t="s">
        <v>290</v>
      </c>
      <c r="BK66" t="s">
        <v>99</v>
      </c>
      <c r="BL66" t="s">
        <v>290</v>
      </c>
      <c r="BM66" t="s">
        <v>1426</v>
      </c>
      <c r="BN66" t="s">
        <v>74</v>
      </c>
      <c r="BO66" t="s">
        <v>74</v>
      </c>
      <c r="BP66" t="s">
        <v>74</v>
      </c>
      <c r="BQ66" t="s">
        <v>74</v>
      </c>
      <c r="BR66" t="s">
        <v>102</v>
      </c>
      <c r="BS66" t="s">
        <v>1427</v>
      </c>
      <c r="BT66" t="str">
        <f>HYPERLINK("https%3A%2F%2Fwww.webofscience.com%2Fwos%2Fwoscc%2Ffull-record%2FWOS:000243071400006","View Full Record in Web of Science")</f>
        <v>View Full Record in Web of Science</v>
      </c>
    </row>
    <row r="67" spans="1:72" x14ac:dyDescent="0.25">
      <c r="A67" t="s">
        <v>72</v>
      </c>
      <c r="B67" t="s">
        <v>1428</v>
      </c>
      <c r="C67" t="s">
        <v>74</v>
      </c>
      <c r="D67" t="s">
        <v>74</v>
      </c>
      <c r="E67" t="s">
        <v>74</v>
      </c>
      <c r="F67" t="s">
        <v>1428</v>
      </c>
      <c r="G67" t="s">
        <v>74</v>
      </c>
      <c r="H67" t="s">
        <v>74</v>
      </c>
      <c r="I67" t="s">
        <v>1429</v>
      </c>
      <c r="J67" t="s">
        <v>1430</v>
      </c>
      <c r="K67" t="s">
        <v>74</v>
      </c>
      <c r="L67" t="s">
        <v>74</v>
      </c>
      <c r="M67" t="s">
        <v>78</v>
      </c>
      <c r="N67" t="s">
        <v>79</v>
      </c>
      <c r="O67" t="s">
        <v>74</v>
      </c>
      <c r="P67" t="s">
        <v>74</v>
      </c>
      <c r="Q67" t="s">
        <v>74</v>
      </c>
      <c r="R67" t="s">
        <v>74</v>
      </c>
      <c r="S67" t="s">
        <v>74</v>
      </c>
      <c r="T67" t="s">
        <v>74</v>
      </c>
      <c r="U67" t="s">
        <v>74</v>
      </c>
      <c r="V67" t="s">
        <v>1431</v>
      </c>
      <c r="W67" t="s">
        <v>1432</v>
      </c>
      <c r="X67" t="s">
        <v>1433</v>
      </c>
      <c r="Y67" t="s">
        <v>1434</v>
      </c>
      <c r="Z67" t="s">
        <v>74</v>
      </c>
      <c r="AA67" t="s">
        <v>74</v>
      </c>
      <c r="AB67" t="s">
        <v>74</v>
      </c>
      <c r="AC67" t="s">
        <v>74</v>
      </c>
      <c r="AD67" t="s">
        <v>74</v>
      </c>
      <c r="AE67" t="s">
        <v>74</v>
      </c>
      <c r="AF67" t="s">
        <v>74</v>
      </c>
      <c r="AG67">
        <v>77</v>
      </c>
      <c r="AH67">
        <v>66</v>
      </c>
      <c r="AI67">
        <v>67</v>
      </c>
      <c r="AJ67">
        <v>2</v>
      </c>
      <c r="AK67">
        <v>25</v>
      </c>
      <c r="AL67" t="s">
        <v>1435</v>
      </c>
      <c r="AM67" t="s">
        <v>705</v>
      </c>
      <c r="AN67" t="s">
        <v>1436</v>
      </c>
      <c r="AO67" t="s">
        <v>1437</v>
      </c>
      <c r="AP67" t="s">
        <v>1438</v>
      </c>
      <c r="AQ67" t="s">
        <v>74</v>
      </c>
      <c r="AR67" t="s">
        <v>1439</v>
      </c>
      <c r="AS67" t="s">
        <v>1440</v>
      </c>
      <c r="AT67" t="s">
        <v>1441</v>
      </c>
      <c r="AU67">
        <v>2003</v>
      </c>
      <c r="AV67">
        <v>13</v>
      </c>
      <c r="AW67">
        <v>3</v>
      </c>
      <c r="AX67" t="s">
        <v>74</v>
      </c>
      <c r="AY67" t="s">
        <v>74</v>
      </c>
      <c r="AZ67" t="s">
        <v>74</v>
      </c>
      <c r="BA67" t="s">
        <v>74</v>
      </c>
      <c r="BB67">
        <v>311</v>
      </c>
      <c r="BC67">
        <v>339</v>
      </c>
      <c r="BD67" t="s">
        <v>74</v>
      </c>
      <c r="BE67" t="s">
        <v>1442</v>
      </c>
      <c r="BF67" t="str">
        <f>HYPERLINK("http://dx.doi.org/10.1093/jopart/mug026","http://dx.doi.org/10.1093/jopart/mug026")</f>
        <v>http://dx.doi.org/10.1093/jopart/mug026</v>
      </c>
      <c r="BG67" t="s">
        <v>74</v>
      </c>
      <c r="BH67" t="s">
        <v>74</v>
      </c>
      <c r="BI67">
        <v>29</v>
      </c>
      <c r="BJ67" t="s">
        <v>1443</v>
      </c>
      <c r="BK67" t="s">
        <v>99</v>
      </c>
      <c r="BL67" t="s">
        <v>1444</v>
      </c>
      <c r="BM67" t="s">
        <v>1445</v>
      </c>
      <c r="BN67" t="s">
        <v>74</v>
      </c>
      <c r="BO67" t="s">
        <v>74</v>
      </c>
      <c r="BP67" t="s">
        <v>74</v>
      </c>
      <c r="BQ67" t="s">
        <v>74</v>
      </c>
      <c r="BR67" t="s">
        <v>102</v>
      </c>
      <c r="BS67" t="s">
        <v>1446</v>
      </c>
      <c r="BT67" t="str">
        <f>HYPERLINK("https%3A%2F%2Fwww.webofscience.com%2Fwos%2Fwoscc%2Ffull-record%2FWOS:000186235800004","View Full Record in Web of Science")</f>
        <v>View Full Record in Web of Science</v>
      </c>
    </row>
    <row r="68" spans="1:72" x14ac:dyDescent="0.25">
      <c r="A68" t="s">
        <v>72</v>
      </c>
      <c r="B68" t="s">
        <v>1447</v>
      </c>
      <c r="C68" t="s">
        <v>74</v>
      </c>
      <c r="D68" t="s">
        <v>74</v>
      </c>
      <c r="E68" t="s">
        <v>74</v>
      </c>
      <c r="F68" t="s">
        <v>1447</v>
      </c>
      <c r="G68" t="s">
        <v>74</v>
      </c>
      <c r="H68" t="s">
        <v>74</v>
      </c>
      <c r="I68" t="s">
        <v>1448</v>
      </c>
      <c r="J68" t="s">
        <v>1449</v>
      </c>
      <c r="K68" t="s">
        <v>74</v>
      </c>
      <c r="L68" t="s">
        <v>74</v>
      </c>
      <c r="M68" t="s">
        <v>78</v>
      </c>
      <c r="N68" t="s">
        <v>79</v>
      </c>
      <c r="O68" t="s">
        <v>74</v>
      </c>
      <c r="P68" t="s">
        <v>74</v>
      </c>
      <c r="Q68" t="s">
        <v>74</v>
      </c>
      <c r="R68" t="s">
        <v>74</v>
      </c>
      <c r="S68" t="s">
        <v>74</v>
      </c>
      <c r="T68" t="s">
        <v>74</v>
      </c>
      <c r="U68" t="s">
        <v>1450</v>
      </c>
      <c r="V68" t="s">
        <v>1451</v>
      </c>
      <c r="W68" t="s">
        <v>1452</v>
      </c>
      <c r="X68" t="s">
        <v>1453</v>
      </c>
      <c r="Y68" t="s">
        <v>1454</v>
      </c>
      <c r="Z68" t="s">
        <v>74</v>
      </c>
      <c r="AA68" t="s">
        <v>74</v>
      </c>
      <c r="AB68" t="s">
        <v>74</v>
      </c>
      <c r="AC68" t="s">
        <v>74</v>
      </c>
      <c r="AD68" t="s">
        <v>74</v>
      </c>
      <c r="AE68" t="s">
        <v>74</v>
      </c>
      <c r="AF68" t="s">
        <v>74</v>
      </c>
      <c r="AG68">
        <v>36</v>
      </c>
      <c r="AH68">
        <v>37</v>
      </c>
      <c r="AI68">
        <v>39</v>
      </c>
      <c r="AJ68">
        <v>1</v>
      </c>
      <c r="AK68">
        <v>14</v>
      </c>
      <c r="AL68" t="s">
        <v>1455</v>
      </c>
      <c r="AM68" t="s">
        <v>117</v>
      </c>
      <c r="AN68" t="s">
        <v>1456</v>
      </c>
      <c r="AO68" t="s">
        <v>1457</v>
      </c>
      <c r="AP68" t="s">
        <v>74</v>
      </c>
      <c r="AQ68" t="s">
        <v>74</v>
      </c>
      <c r="AR68" t="s">
        <v>1458</v>
      </c>
      <c r="AS68" t="s">
        <v>1459</v>
      </c>
      <c r="AT68" t="s">
        <v>264</v>
      </c>
      <c r="AU68">
        <v>2001</v>
      </c>
      <c r="AV68">
        <v>24</v>
      </c>
      <c r="AW68">
        <v>6</v>
      </c>
      <c r="AX68" t="s">
        <v>74</v>
      </c>
      <c r="AY68" t="s">
        <v>74</v>
      </c>
      <c r="AZ68" t="s">
        <v>74</v>
      </c>
      <c r="BA68" t="s">
        <v>74</v>
      </c>
      <c r="BB68">
        <v>777</v>
      </c>
      <c r="BC68">
        <v>789</v>
      </c>
      <c r="BD68" t="s">
        <v>74</v>
      </c>
      <c r="BE68" t="s">
        <v>1460</v>
      </c>
      <c r="BF68" t="str">
        <f>HYPERLINK("http://dx.doi.org/10.1006/jado.2001.0431","http://dx.doi.org/10.1006/jado.2001.0431")</f>
        <v>http://dx.doi.org/10.1006/jado.2001.0431</v>
      </c>
      <c r="BG68" t="s">
        <v>74</v>
      </c>
      <c r="BH68" t="s">
        <v>74</v>
      </c>
      <c r="BI68">
        <v>13</v>
      </c>
      <c r="BJ68" t="s">
        <v>545</v>
      </c>
      <c r="BK68" t="s">
        <v>99</v>
      </c>
      <c r="BL68" t="s">
        <v>315</v>
      </c>
      <c r="BM68" t="s">
        <v>1461</v>
      </c>
      <c r="BN68">
        <v>11790057</v>
      </c>
      <c r="BO68" t="s">
        <v>74</v>
      </c>
      <c r="BP68" t="s">
        <v>74</v>
      </c>
      <c r="BQ68" t="s">
        <v>74</v>
      </c>
      <c r="BR68" t="s">
        <v>102</v>
      </c>
      <c r="BS68" t="s">
        <v>1462</v>
      </c>
      <c r="BT68" t="str">
        <f>HYPERLINK("https%3A%2F%2Fwww.webofscience.com%2Fwos%2Fwoscc%2Ffull-record%2FWOS:000173384100008","View Full Record in Web of Science")</f>
        <v>View Full Record in Web of Science</v>
      </c>
    </row>
    <row r="69" spans="1:72" x14ac:dyDescent="0.25">
      <c r="A69" t="s">
        <v>72</v>
      </c>
      <c r="B69" t="s">
        <v>1463</v>
      </c>
      <c r="C69" t="s">
        <v>74</v>
      </c>
      <c r="D69" t="s">
        <v>74</v>
      </c>
      <c r="E69" t="s">
        <v>74</v>
      </c>
      <c r="F69" t="s">
        <v>1463</v>
      </c>
      <c r="G69" t="s">
        <v>74</v>
      </c>
      <c r="H69" t="s">
        <v>74</v>
      </c>
      <c r="I69" t="s">
        <v>1464</v>
      </c>
      <c r="J69" t="s">
        <v>1465</v>
      </c>
      <c r="K69" t="s">
        <v>74</v>
      </c>
      <c r="L69" t="s">
        <v>74</v>
      </c>
      <c r="M69" t="s">
        <v>78</v>
      </c>
      <c r="N69" t="s">
        <v>79</v>
      </c>
      <c r="O69" t="s">
        <v>74</v>
      </c>
      <c r="P69" t="s">
        <v>74</v>
      </c>
      <c r="Q69" t="s">
        <v>74</v>
      </c>
      <c r="R69" t="s">
        <v>74</v>
      </c>
      <c r="S69" t="s">
        <v>74</v>
      </c>
      <c r="T69" t="s">
        <v>1466</v>
      </c>
      <c r="U69" t="s">
        <v>1467</v>
      </c>
      <c r="V69" t="s">
        <v>1468</v>
      </c>
      <c r="W69" t="s">
        <v>1469</v>
      </c>
      <c r="X69" t="s">
        <v>1470</v>
      </c>
      <c r="Y69" t="s">
        <v>1471</v>
      </c>
      <c r="Z69" t="s">
        <v>74</v>
      </c>
      <c r="AA69" t="s">
        <v>74</v>
      </c>
      <c r="AB69" t="s">
        <v>74</v>
      </c>
      <c r="AC69" t="s">
        <v>1472</v>
      </c>
      <c r="AD69" t="s">
        <v>1473</v>
      </c>
      <c r="AE69" t="s">
        <v>74</v>
      </c>
      <c r="AF69" t="s">
        <v>74</v>
      </c>
      <c r="AG69">
        <v>45</v>
      </c>
      <c r="AH69">
        <v>43</v>
      </c>
      <c r="AI69">
        <v>44</v>
      </c>
      <c r="AJ69">
        <v>2</v>
      </c>
      <c r="AK69">
        <v>10</v>
      </c>
      <c r="AL69" t="s">
        <v>922</v>
      </c>
      <c r="AM69" t="s">
        <v>923</v>
      </c>
      <c r="AN69" t="s">
        <v>924</v>
      </c>
      <c r="AO69" t="s">
        <v>1474</v>
      </c>
      <c r="AP69" t="s">
        <v>74</v>
      </c>
      <c r="AQ69" t="s">
        <v>74</v>
      </c>
      <c r="AR69" t="s">
        <v>1475</v>
      </c>
      <c r="AS69" t="s">
        <v>1476</v>
      </c>
      <c r="AT69" t="s">
        <v>1477</v>
      </c>
      <c r="AU69">
        <v>2001</v>
      </c>
      <c r="AV69">
        <v>277</v>
      </c>
      <c r="AW69" t="s">
        <v>1478</v>
      </c>
      <c r="AX69" t="s">
        <v>74</v>
      </c>
      <c r="AY69" t="s">
        <v>74</v>
      </c>
      <c r="AZ69" t="s">
        <v>74</v>
      </c>
      <c r="BA69" t="s">
        <v>74</v>
      </c>
      <c r="BB69">
        <v>77</v>
      </c>
      <c r="BC69">
        <v>86</v>
      </c>
      <c r="BD69" t="s">
        <v>74</v>
      </c>
      <c r="BE69" t="s">
        <v>1479</v>
      </c>
      <c r="BF69" t="str">
        <f>HYPERLINK("http://dx.doi.org/10.1016/S0048-9697(00)00864-0","http://dx.doi.org/10.1016/S0048-9697(00)00864-0")</f>
        <v>http://dx.doi.org/10.1016/S0048-9697(00)00864-0</v>
      </c>
      <c r="BG69" t="s">
        <v>74</v>
      </c>
      <c r="BH69" t="s">
        <v>74</v>
      </c>
      <c r="BI69">
        <v>10</v>
      </c>
      <c r="BJ69" t="s">
        <v>1480</v>
      </c>
      <c r="BK69" t="s">
        <v>685</v>
      </c>
      <c r="BL69" t="s">
        <v>1481</v>
      </c>
      <c r="BM69" t="s">
        <v>1482</v>
      </c>
      <c r="BN69">
        <v>11589410</v>
      </c>
      <c r="BO69" t="s">
        <v>74</v>
      </c>
      <c r="BP69" t="s">
        <v>74</v>
      </c>
      <c r="BQ69" t="s">
        <v>74</v>
      </c>
      <c r="BR69" t="s">
        <v>102</v>
      </c>
      <c r="BS69" t="s">
        <v>1483</v>
      </c>
      <c r="BT69" t="str">
        <f>HYPERLINK("https%3A%2F%2Fwww.webofscience.com%2Fwos%2Fwoscc%2Ffull-record%2FWOS:000171222000010","View Full Record in Web of Science")</f>
        <v>View Full Record in Web of Science</v>
      </c>
    </row>
    <row r="70" spans="1:72" x14ac:dyDescent="0.25">
      <c r="A70" t="s">
        <v>72</v>
      </c>
      <c r="B70" t="s">
        <v>1484</v>
      </c>
      <c r="C70" t="s">
        <v>74</v>
      </c>
      <c r="D70" t="s">
        <v>74</v>
      </c>
      <c r="E70" t="s">
        <v>74</v>
      </c>
      <c r="F70" t="s">
        <v>1484</v>
      </c>
      <c r="G70" t="s">
        <v>74</v>
      </c>
      <c r="H70" t="s">
        <v>74</v>
      </c>
      <c r="I70" t="s">
        <v>1485</v>
      </c>
      <c r="J70" t="s">
        <v>1486</v>
      </c>
      <c r="K70" t="s">
        <v>74</v>
      </c>
      <c r="L70" t="s">
        <v>74</v>
      </c>
      <c r="M70" t="s">
        <v>78</v>
      </c>
      <c r="N70" t="s">
        <v>79</v>
      </c>
      <c r="O70" t="s">
        <v>74</v>
      </c>
      <c r="P70" t="s">
        <v>74</v>
      </c>
      <c r="Q70" t="s">
        <v>74</v>
      </c>
      <c r="R70" t="s">
        <v>74</v>
      </c>
      <c r="S70" t="s">
        <v>74</v>
      </c>
      <c r="T70" t="s">
        <v>74</v>
      </c>
      <c r="U70" t="s">
        <v>1487</v>
      </c>
      <c r="V70" t="s">
        <v>1488</v>
      </c>
      <c r="W70" t="s">
        <v>1489</v>
      </c>
      <c r="X70" t="s">
        <v>1490</v>
      </c>
      <c r="Y70" t="s">
        <v>1491</v>
      </c>
      <c r="Z70" t="s">
        <v>1492</v>
      </c>
      <c r="AA70" t="s">
        <v>1493</v>
      </c>
      <c r="AB70" t="s">
        <v>1494</v>
      </c>
      <c r="AC70" t="s">
        <v>74</v>
      </c>
      <c r="AD70" t="s">
        <v>74</v>
      </c>
      <c r="AE70" t="s">
        <v>74</v>
      </c>
      <c r="AF70" t="s">
        <v>74</v>
      </c>
      <c r="AG70">
        <v>75</v>
      </c>
      <c r="AH70">
        <v>90</v>
      </c>
      <c r="AI70">
        <v>94</v>
      </c>
      <c r="AJ70">
        <v>1</v>
      </c>
      <c r="AK70">
        <v>36</v>
      </c>
      <c r="AL70" t="s">
        <v>88</v>
      </c>
      <c r="AM70" t="s">
        <v>89</v>
      </c>
      <c r="AN70" t="s">
        <v>90</v>
      </c>
      <c r="AO70" t="s">
        <v>1495</v>
      </c>
      <c r="AP70" t="s">
        <v>1496</v>
      </c>
      <c r="AQ70" t="s">
        <v>74</v>
      </c>
      <c r="AR70" t="s">
        <v>1497</v>
      </c>
      <c r="AS70" t="s">
        <v>1498</v>
      </c>
      <c r="AT70" t="s">
        <v>660</v>
      </c>
      <c r="AU70">
        <v>2001</v>
      </c>
      <c r="AV70">
        <v>85</v>
      </c>
      <c r="AW70">
        <v>2</v>
      </c>
      <c r="AX70" t="s">
        <v>74</v>
      </c>
      <c r="AY70" t="s">
        <v>74</v>
      </c>
      <c r="AZ70" t="s">
        <v>74</v>
      </c>
      <c r="BA70" t="s">
        <v>74</v>
      </c>
      <c r="BB70">
        <v>279</v>
      </c>
      <c r="BC70">
        <v>290</v>
      </c>
      <c r="BD70" t="s">
        <v>74</v>
      </c>
      <c r="BE70" t="s">
        <v>1499</v>
      </c>
      <c r="BF70" t="str">
        <f>HYPERLINK("http://dx.doi.org/10.1111/0026-7902.00109","http://dx.doi.org/10.1111/0026-7902.00109")</f>
        <v>http://dx.doi.org/10.1111/0026-7902.00109</v>
      </c>
      <c r="BG70" t="s">
        <v>74</v>
      </c>
      <c r="BH70" t="s">
        <v>74</v>
      </c>
      <c r="BI70">
        <v>12</v>
      </c>
      <c r="BJ70" t="s">
        <v>1500</v>
      </c>
      <c r="BK70" t="s">
        <v>99</v>
      </c>
      <c r="BL70" t="s">
        <v>1500</v>
      </c>
      <c r="BM70" t="s">
        <v>1501</v>
      </c>
      <c r="BN70" t="s">
        <v>74</v>
      </c>
      <c r="BO70" t="s">
        <v>74</v>
      </c>
      <c r="BP70" t="s">
        <v>74</v>
      </c>
      <c r="BQ70" t="s">
        <v>74</v>
      </c>
      <c r="BR70" t="s">
        <v>102</v>
      </c>
      <c r="BS70" t="s">
        <v>1502</v>
      </c>
      <c r="BT70" t="str">
        <f>HYPERLINK("https%3A%2F%2Fwww.webofscience.com%2Fwos%2Fwoscc%2Ffull-record%2FWOS:000169179600007","View Full Record in Web of Science")</f>
        <v>View Full Record in Web of Science</v>
      </c>
    </row>
    <row r="71" spans="1:72" x14ac:dyDescent="0.25">
      <c r="A71" t="s">
        <v>72</v>
      </c>
      <c r="B71" t="s">
        <v>1503</v>
      </c>
      <c r="C71" t="s">
        <v>74</v>
      </c>
      <c r="D71" t="s">
        <v>74</v>
      </c>
      <c r="E71" t="s">
        <v>74</v>
      </c>
      <c r="F71" t="s">
        <v>1503</v>
      </c>
      <c r="G71" t="s">
        <v>74</v>
      </c>
      <c r="H71" t="s">
        <v>74</v>
      </c>
      <c r="I71" t="s">
        <v>1504</v>
      </c>
      <c r="J71" t="s">
        <v>1505</v>
      </c>
      <c r="K71" t="s">
        <v>74</v>
      </c>
      <c r="L71" t="s">
        <v>74</v>
      </c>
      <c r="M71" t="s">
        <v>78</v>
      </c>
      <c r="N71" t="s">
        <v>79</v>
      </c>
      <c r="O71" t="s">
        <v>74</v>
      </c>
      <c r="P71" t="s">
        <v>74</v>
      </c>
      <c r="Q71" t="s">
        <v>74</v>
      </c>
      <c r="R71" t="s">
        <v>74</v>
      </c>
      <c r="S71" t="s">
        <v>74</v>
      </c>
      <c r="T71" t="s">
        <v>1506</v>
      </c>
      <c r="U71" t="s">
        <v>1507</v>
      </c>
      <c r="V71" t="s">
        <v>1508</v>
      </c>
      <c r="W71" t="s">
        <v>1509</v>
      </c>
      <c r="X71" t="s">
        <v>1510</v>
      </c>
      <c r="Y71" t="s">
        <v>1511</v>
      </c>
      <c r="Z71" t="s">
        <v>74</v>
      </c>
      <c r="AA71" t="s">
        <v>74</v>
      </c>
      <c r="AB71" t="s">
        <v>74</v>
      </c>
      <c r="AC71" t="s">
        <v>1472</v>
      </c>
      <c r="AD71" t="s">
        <v>1473</v>
      </c>
      <c r="AE71" t="s">
        <v>74</v>
      </c>
      <c r="AF71" t="s">
        <v>74</v>
      </c>
      <c r="AG71">
        <v>54</v>
      </c>
      <c r="AH71">
        <v>44</v>
      </c>
      <c r="AI71">
        <v>44</v>
      </c>
      <c r="AJ71">
        <v>0</v>
      </c>
      <c r="AK71">
        <v>14</v>
      </c>
      <c r="AL71" t="s">
        <v>1512</v>
      </c>
      <c r="AM71" t="s">
        <v>536</v>
      </c>
      <c r="AN71" t="s">
        <v>1513</v>
      </c>
      <c r="AO71" t="s">
        <v>1514</v>
      </c>
      <c r="AP71" t="s">
        <v>74</v>
      </c>
      <c r="AQ71" t="s">
        <v>74</v>
      </c>
      <c r="AR71" t="s">
        <v>1515</v>
      </c>
      <c r="AS71" t="s">
        <v>1516</v>
      </c>
      <c r="AT71" t="s">
        <v>1517</v>
      </c>
      <c r="AU71">
        <v>2001</v>
      </c>
      <c r="AV71">
        <v>27</v>
      </c>
      <c r="AW71">
        <v>4</v>
      </c>
      <c r="AX71" t="s">
        <v>74</v>
      </c>
      <c r="AY71" t="s">
        <v>74</v>
      </c>
      <c r="AZ71" t="s">
        <v>74</v>
      </c>
      <c r="BA71" t="s">
        <v>74</v>
      </c>
      <c r="BB71">
        <v>501</v>
      </c>
      <c r="BC71">
        <v>514</v>
      </c>
      <c r="BD71" t="s">
        <v>74</v>
      </c>
      <c r="BE71" t="s">
        <v>1518</v>
      </c>
      <c r="BF71" t="str">
        <f>HYPERLINK("http://dx.doi.org/10.1007/s002670010166","http://dx.doi.org/10.1007/s002670010166")</f>
        <v>http://dx.doi.org/10.1007/s002670010166</v>
      </c>
      <c r="BG71" t="s">
        <v>74</v>
      </c>
      <c r="BH71" t="s">
        <v>74</v>
      </c>
      <c r="BI71">
        <v>14</v>
      </c>
      <c r="BJ71" t="s">
        <v>1480</v>
      </c>
      <c r="BK71" t="s">
        <v>685</v>
      </c>
      <c r="BL71" t="s">
        <v>1481</v>
      </c>
      <c r="BM71" t="s">
        <v>1519</v>
      </c>
      <c r="BN71">
        <v>11289450</v>
      </c>
      <c r="BO71" t="s">
        <v>74</v>
      </c>
      <c r="BP71" t="s">
        <v>74</v>
      </c>
      <c r="BQ71" t="s">
        <v>74</v>
      </c>
      <c r="BR71" t="s">
        <v>102</v>
      </c>
      <c r="BS71" t="s">
        <v>1520</v>
      </c>
      <c r="BT71" t="str">
        <f>HYPERLINK("https%3A%2F%2Fwww.webofscience.com%2Fwos%2Fwoscc%2Ffull-record%2FWOS:000167064000003","View Full Record in Web of Science")</f>
        <v>View Full Record in Web of Science</v>
      </c>
    </row>
    <row r="72" spans="1:72" x14ac:dyDescent="0.25">
      <c r="A72" t="s">
        <v>72</v>
      </c>
      <c r="B72" t="s">
        <v>1521</v>
      </c>
      <c r="C72" t="s">
        <v>74</v>
      </c>
      <c r="D72" t="s">
        <v>74</v>
      </c>
      <c r="E72" t="s">
        <v>74</v>
      </c>
      <c r="F72" t="s">
        <v>1521</v>
      </c>
      <c r="G72" t="s">
        <v>74</v>
      </c>
      <c r="H72" t="s">
        <v>1522</v>
      </c>
      <c r="I72" t="s">
        <v>1523</v>
      </c>
      <c r="J72" t="s">
        <v>1524</v>
      </c>
      <c r="K72" t="s">
        <v>74</v>
      </c>
      <c r="L72" t="s">
        <v>74</v>
      </c>
      <c r="M72" t="s">
        <v>78</v>
      </c>
      <c r="N72" t="s">
        <v>79</v>
      </c>
      <c r="O72" t="s">
        <v>74</v>
      </c>
      <c r="P72" t="s">
        <v>74</v>
      </c>
      <c r="Q72" t="s">
        <v>74</v>
      </c>
      <c r="R72" t="s">
        <v>74</v>
      </c>
      <c r="S72" t="s">
        <v>74</v>
      </c>
      <c r="T72" t="s">
        <v>74</v>
      </c>
      <c r="U72" t="s">
        <v>1525</v>
      </c>
      <c r="V72" t="s">
        <v>1526</v>
      </c>
      <c r="W72" t="s">
        <v>1527</v>
      </c>
      <c r="X72" t="s">
        <v>1528</v>
      </c>
      <c r="Y72" t="s">
        <v>1529</v>
      </c>
      <c r="Z72" t="s">
        <v>74</v>
      </c>
      <c r="AA72" t="s">
        <v>74</v>
      </c>
      <c r="AB72" t="s">
        <v>74</v>
      </c>
      <c r="AC72" t="s">
        <v>74</v>
      </c>
      <c r="AD72" t="s">
        <v>74</v>
      </c>
      <c r="AE72" t="s">
        <v>74</v>
      </c>
      <c r="AF72" t="s">
        <v>74</v>
      </c>
      <c r="AG72">
        <v>16</v>
      </c>
      <c r="AH72">
        <v>8</v>
      </c>
      <c r="AI72">
        <v>8</v>
      </c>
      <c r="AJ72">
        <v>0</v>
      </c>
      <c r="AK72">
        <v>1</v>
      </c>
      <c r="AL72" t="s">
        <v>1406</v>
      </c>
      <c r="AM72" t="s">
        <v>536</v>
      </c>
      <c r="AN72" t="s">
        <v>1407</v>
      </c>
      <c r="AO72" t="s">
        <v>1530</v>
      </c>
      <c r="AP72" t="s">
        <v>74</v>
      </c>
      <c r="AQ72" t="s">
        <v>74</v>
      </c>
      <c r="AR72" t="s">
        <v>1531</v>
      </c>
      <c r="AS72" t="s">
        <v>1532</v>
      </c>
      <c r="AT72" t="s">
        <v>1533</v>
      </c>
      <c r="AU72">
        <v>1999</v>
      </c>
      <c r="AV72">
        <v>31</v>
      </c>
      <c r="AW72">
        <v>3</v>
      </c>
      <c r="AX72" t="s">
        <v>74</v>
      </c>
      <c r="AY72" t="s">
        <v>74</v>
      </c>
      <c r="AZ72" t="s">
        <v>74</v>
      </c>
      <c r="BA72" t="s">
        <v>74</v>
      </c>
      <c r="BB72">
        <v>132</v>
      </c>
      <c r="BC72">
        <v>136</v>
      </c>
      <c r="BD72" t="s">
        <v>74</v>
      </c>
      <c r="BE72" t="s">
        <v>1534</v>
      </c>
      <c r="BF72" t="str">
        <f>HYPERLINK("http://dx.doi.org/10.2307/2991696","http://dx.doi.org/10.2307/2991696")</f>
        <v>http://dx.doi.org/10.2307/2991696</v>
      </c>
      <c r="BG72" t="s">
        <v>74</v>
      </c>
      <c r="BH72" t="s">
        <v>74</v>
      </c>
      <c r="BI72">
        <v>5</v>
      </c>
      <c r="BJ72" t="s">
        <v>98</v>
      </c>
      <c r="BK72" t="s">
        <v>99</v>
      </c>
      <c r="BL72" t="s">
        <v>98</v>
      </c>
      <c r="BM72" t="s">
        <v>1535</v>
      </c>
      <c r="BN72">
        <v>10379430</v>
      </c>
      <c r="BO72" t="s">
        <v>74</v>
      </c>
      <c r="BP72" t="s">
        <v>74</v>
      </c>
      <c r="BQ72" t="s">
        <v>74</v>
      </c>
      <c r="BR72" t="s">
        <v>102</v>
      </c>
      <c r="BS72" t="s">
        <v>1536</v>
      </c>
      <c r="BT72" t="str">
        <f>HYPERLINK("https%3A%2F%2Fwww.webofscience.com%2Fwos%2Fwoscc%2Ffull-record%2FWOS:000080837300013","View Full Record in Web of Science")</f>
        <v>View Full Record in Web of Science</v>
      </c>
    </row>
    <row r="73" spans="1:72" x14ac:dyDescent="0.25">
      <c r="A73" t="s">
        <v>72</v>
      </c>
      <c r="B73" t="s">
        <v>1537</v>
      </c>
      <c r="C73" t="s">
        <v>74</v>
      </c>
      <c r="D73" t="s">
        <v>74</v>
      </c>
      <c r="E73" t="s">
        <v>74</v>
      </c>
      <c r="F73" t="s">
        <v>1537</v>
      </c>
      <c r="G73" t="s">
        <v>74</v>
      </c>
      <c r="H73" t="s">
        <v>74</v>
      </c>
      <c r="I73" t="s">
        <v>1538</v>
      </c>
      <c r="J73" t="s">
        <v>274</v>
      </c>
      <c r="K73" t="s">
        <v>74</v>
      </c>
      <c r="L73" t="s">
        <v>74</v>
      </c>
      <c r="M73" t="s">
        <v>78</v>
      </c>
      <c r="N73" t="s">
        <v>1336</v>
      </c>
      <c r="O73" t="s">
        <v>1539</v>
      </c>
      <c r="P73" t="s">
        <v>1540</v>
      </c>
      <c r="Q73" t="s">
        <v>1541</v>
      </c>
      <c r="R73" t="s">
        <v>74</v>
      </c>
      <c r="S73" t="s">
        <v>1542</v>
      </c>
      <c r="T73" t="s">
        <v>74</v>
      </c>
      <c r="U73" t="s">
        <v>1543</v>
      </c>
      <c r="V73" t="s">
        <v>1544</v>
      </c>
      <c r="W73" t="s">
        <v>74</v>
      </c>
      <c r="X73" t="s">
        <v>74</v>
      </c>
      <c r="Y73" t="s">
        <v>1545</v>
      </c>
      <c r="Z73" t="s">
        <v>74</v>
      </c>
      <c r="AA73" t="s">
        <v>1546</v>
      </c>
      <c r="AB73" t="s">
        <v>1547</v>
      </c>
      <c r="AC73" t="s">
        <v>74</v>
      </c>
      <c r="AD73" t="s">
        <v>74</v>
      </c>
      <c r="AE73" t="s">
        <v>74</v>
      </c>
      <c r="AF73" t="s">
        <v>74</v>
      </c>
      <c r="AG73">
        <v>24</v>
      </c>
      <c r="AH73">
        <v>8</v>
      </c>
      <c r="AI73">
        <v>8</v>
      </c>
      <c r="AJ73">
        <v>0</v>
      </c>
      <c r="AK73">
        <v>5</v>
      </c>
      <c r="AL73" t="s">
        <v>257</v>
      </c>
      <c r="AM73" t="s">
        <v>258</v>
      </c>
      <c r="AN73" t="s">
        <v>1548</v>
      </c>
      <c r="AO73" t="s">
        <v>283</v>
      </c>
      <c r="AP73" t="s">
        <v>74</v>
      </c>
      <c r="AQ73" t="s">
        <v>74</v>
      </c>
      <c r="AR73" t="s">
        <v>285</v>
      </c>
      <c r="AS73" t="s">
        <v>286</v>
      </c>
      <c r="AT73" t="s">
        <v>1441</v>
      </c>
      <c r="AU73">
        <v>1997</v>
      </c>
      <c r="AV73">
        <v>7</v>
      </c>
      <c r="AW73">
        <v>3</v>
      </c>
      <c r="AX73" t="s">
        <v>74</v>
      </c>
      <c r="AY73" t="s">
        <v>74</v>
      </c>
      <c r="AZ73" t="s">
        <v>74</v>
      </c>
      <c r="BA73" t="s">
        <v>74</v>
      </c>
      <c r="BB73">
        <v>350</v>
      </c>
      <c r="BC73">
        <v>369</v>
      </c>
      <c r="BD73" t="s">
        <v>74</v>
      </c>
      <c r="BE73" t="s">
        <v>1549</v>
      </c>
      <c r="BF73" t="str">
        <f>HYPERLINK("http://dx.doi.org/10.1177/104973159700700304","http://dx.doi.org/10.1177/104973159700700304")</f>
        <v>http://dx.doi.org/10.1177/104973159700700304</v>
      </c>
      <c r="BG73" t="s">
        <v>74</v>
      </c>
      <c r="BH73" t="s">
        <v>74</v>
      </c>
      <c r="BI73">
        <v>20</v>
      </c>
      <c r="BJ73" t="s">
        <v>290</v>
      </c>
      <c r="BK73" t="s">
        <v>1550</v>
      </c>
      <c r="BL73" t="s">
        <v>290</v>
      </c>
      <c r="BM73" t="s">
        <v>1551</v>
      </c>
      <c r="BN73" t="s">
        <v>74</v>
      </c>
      <c r="BO73" t="s">
        <v>74</v>
      </c>
      <c r="BP73" t="s">
        <v>74</v>
      </c>
      <c r="BQ73" t="s">
        <v>74</v>
      </c>
      <c r="BR73" t="s">
        <v>102</v>
      </c>
      <c r="BS73" t="s">
        <v>1552</v>
      </c>
      <c r="BT73" t="str">
        <f>HYPERLINK("https%3A%2F%2Fwww.webofscience.com%2Fwos%2Fwoscc%2Ffull-record%2FWOS:A1997XK32100004","View Full Record in Web of Science")</f>
        <v>View Full Record in Web of Science</v>
      </c>
    </row>
    <row r="74" spans="1:72" x14ac:dyDescent="0.25">
      <c r="A74" t="s">
        <v>72</v>
      </c>
      <c r="B74" t="s">
        <v>1553</v>
      </c>
      <c r="C74" t="s">
        <v>74</v>
      </c>
      <c r="D74" t="s">
        <v>74</v>
      </c>
      <c r="E74" t="s">
        <v>74</v>
      </c>
      <c r="F74" t="s">
        <v>1553</v>
      </c>
      <c r="G74" t="s">
        <v>74</v>
      </c>
      <c r="H74" t="s">
        <v>74</v>
      </c>
      <c r="I74" t="s">
        <v>1554</v>
      </c>
      <c r="J74" t="s">
        <v>1361</v>
      </c>
      <c r="K74" t="s">
        <v>74</v>
      </c>
      <c r="L74" t="s">
        <v>74</v>
      </c>
      <c r="M74" t="s">
        <v>78</v>
      </c>
      <c r="N74" t="s">
        <v>79</v>
      </c>
      <c r="O74" t="s">
        <v>74</v>
      </c>
      <c r="P74" t="s">
        <v>74</v>
      </c>
      <c r="Q74" t="s">
        <v>74</v>
      </c>
      <c r="R74" t="s">
        <v>74</v>
      </c>
      <c r="S74" t="s">
        <v>74</v>
      </c>
      <c r="T74" t="s">
        <v>74</v>
      </c>
      <c r="U74" t="s">
        <v>74</v>
      </c>
      <c r="V74" t="s">
        <v>1555</v>
      </c>
      <c r="W74" t="s">
        <v>74</v>
      </c>
      <c r="X74" t="s">
        <v>74</v>
      </c>
      <c r="Y74" t="s">
        <v>1556</v>
      </c>
      <c r="Z74" t="s">
        <v>74</v>
      </c>
      <c r="AA74" t="s">
        <v>74</v>
      </c>
      <c r="AB74" t="s">
        <v>74</v>
      </c>
      <c r="AC74" t="s">
        <v>74</v>
      </c>
      <c r="AD74" t="s">
        <v>74</v>
      </c>
      <c r="AE74" t="s">
        <v>74</v>
      </c>
      <c r="AF74" t="s">
        <v>74</v>
      </c>
      <c r="AG74">
        <v>7</v>
      </c>
      <c r="AH74">
        <v>7</v>
      </c>
      <c r="AI74">
        <v>7</v>
      </c>
      <c r="AJ74">
        <v>0</v>
      </c>
      <c r="AK74">
        <v>2</v>
      </c>
      <c r="AL74" t="s">
        <v>1557</v>
      </c>
      <c r="AM74" t="s">
        <v>1186</v>
      </c>
      <c r="AN74" t="s">
        <v>1558</v>
      </c>
      <c r="AO74" t="s">
        <v>1370</v>
      </c>
      <c r="AP74" t="s">
        <v>74</v>
      </c>
      <c r="AQ74" t="s">
        <v>74</v>
      </c>
      <c r="AR74" t="s">
        <v>1361</v>
      </c>
      <c r="AS74" t="s">
        <v>1371</v>
      </c>
      <c r="AT74" t="s">
        <v>1559</v>
      </c>
      <c r="AU74">
        <v>1994</v>
      </c>
      <c r="AV74">
        <v>73</v>
      </c>
      <c r="AW74">
        <v>6</v>
      </c>
      <c r="AX74" t="s">
        <v>74</v>
      </c>
      <c r="AY74" t="s">
        <v>74</v>
      </c>
      <c r="AZ74" t="s">
        <v>74</v>
      </c>
      <c r="BA74" t="s">
        <v>74</v>
      </c>
      <c r="BB74">
        <v>675</v>
      </c>
      <c r="BC74">
        <v>688</v>
      </c>
      <c r="BD74" t="s">
        <v>74</v>
      </c>
      <c r="BE74" t="s">
        <v>74</v>
      </c>
      <c r="BF74" t="s">
        <v>74</v>
      </c>
      <c r="BG74" t="s">
        <v>74</v>
      </c>
      <c r="BH74" t="s">
        <v>74</v>
      </c>
      <c r="BI74">
        <v>14</v>
      </c>
      <c r="BJ74" t="s">
        <v>878</v>
      </c>
      <c r="BK74" t="s">
        <v>99</v>
      </c>
      <c r="BL74" t="s">
        <v>878</v>
      </c>
      <c r="BM74" t="s">
        <v>1560</v>
      </c>
      <c r="BN74">
        <v>7988276</v>
      </c>
      <c r="BO74" t="s">
        <v>74</v>
      </c>
      <c r="BP74" t="s">
        <v>74</v>
      </c>
      <c r="BQ74" t="s">
        <v>74</v>
      </c>
      <c r="BR74" t="s">
        <v>102</v>
      </c>
      <c r="BS74" t="s">
        <v>1561</v>
      </c>
      <c r="BT74" t="str">
        <f>HYPERLINK("https%3A%2F%2Fwww.webofscience.com%2Fwos%2Fwoscc%2Ffull-record%2FWOS:A1994PP84400002","View Full Record in Web of Science")</f>
        <v>View Full Record in Web of Science</v>
      </c>
    </row>
    <row r="75" spans="1:72" x14ac:dyDescent="0.25">
      <c r="A75" t="s">
        <v>72</v>
      </c>
      <c r="B75" t="s">
        <v>1562</v>
      </c>
      <c r="C75" t="s">
        <v>74</v>
      </c>
      <c r="D75" t="s">
        <v>74</v>
      </c>
      <c r="E75" t="s">
        <v>74</v>
      </c>
      <c r="F75" t="s">
        <v>1562</v>
      </c>
      <c r="G75" t="s">
        <v>74</v>
      </c>
      <c r="H75" t="s">
        <v>74</v>
      </c>
      <c r="I75" t="s">
        <v>1563</v>
      </c>
      <c r="J75" t="s">
        <v>1564</v>
      </c>
      <c r="K75" t="s">
        <v>74</v>
      </c>
      <c r="L75" t="s">
        <v>74</v>
      </c>
      <c r="M75" t="s">
        <v>78</v>
      </c>
      <c r="N75" t="s">
        <v>79</v>
      </c>
      <c r="O75" t="s">
        <v>74</v>
      </c>
      <c r="P75" t="s">
        <v>74</v>
      </c>
      <c r="Q75" t="s">
        <v>74</v>
      </c>
      <c r="R75" t="s">
        <v>74</v>
      </c>
      <c r="S75" t="s">
        <v>74</v>
      </c>
      <c r="T75" t="s">
        <v>74</v>
      </c>
      <c r="U75" t="s">
        <v>1565</v>
      </c>
      <c r="V75" t="s">
        <v>1566</v>
      </c>
      <c r="W75" t="s">
        <v>74</v>
      </c>
      <c r="X75" t="s">
        <v>74</v>
      </c>
      <c r="Y75" t="s">
        <v>1567</v>
      </c>
      <c r="Z75" t="s">
        <v>74</v>
      </c>
      <c r="AA75" t="s">
        <v>74</v>
      </c>
      <c r="AB75" t="s">
        <v>74</v>
      </c>
      <c r="AC75" t="s">
        <v>74</v>
      </c>
      <c r="AD75" t="s">
        <v>74</v>
      </c>
      <c r="AE75" t="s">
        <v>74</v>
      </c>
      <c r="AF75" t="s">
        <v>74</v>
      </c>
      <c r="AG75">
        <v>42</v>
      </c>
      <c r="AH75">
        <v>14</v>
      </c>
      <c r="AI75">
        <v>14</v>
      </c>
      <c r="AJ75">
        <v>0</v>
      </c>
      <c r="AK75">
        <v>6</v>
      </c>
      <c r="AL75" t="s">
        <v>1568</v>
      </c>
      <c r="AM75" t="s">
        <v>1569</v>
      </c>
      <c r="AN75" t="s">
        <v>1570</v>
      </c>
      <c r="AO75" t="s">
        <v>1571</v>
      </c>
      <c r="AP75" t="s">
        <v>74</v>
      </c>
      <c r="AQ75" t="s">
        <v>74</v>
      </c>
      <c r="AR75" t="s">
        <v>1572</v>
      </c>
      <c r="AS75" t="s">
        <v>1573</v>
      </c>
      <c r="AT75" t="s">
        <v>74</v>
      </c>
      <c r="AU75">
        <v>1994</v>
      </c>
      <c r="AV75">
        <v>9</v>
      </c>
      <c r="AW75" t="s">
        <v>836</v>
      </c>
      <c r="AX75" t="s">
        <v>74</v>
      </c>
      <c r="AY75" t="s">
        <v>74</v>
      </c>
      <c r="AZ75" t="s">
        <v>74</v>
      </c>
      <c r="BA75" t="s">
        <v>74</v>
      </c>
      <c r="BB75">
        <v>407</v>
      </c>
      <c r="BC75">
        <v>425</v>
      </c>
      <c r="BD75" t="s">
        <v>74</v>
      </c>
      <c r="BE75" t="s">
        <v>1574</v>
      </c>
      <c r="BF75" t="str">
        <f>HYPERLINK("http://dx.doi.org/10.1016/0885-2006(94)90017-5","http://dx.doi.org/10.1016/0885-2006(94)90017-5")</f>
        <v>http://dx.doi.org/10.1016/0885-2006(94)90017-5</v>
      </c>
      <c r="BG75" t="s">
        <v>74</v>
      </c>
      <c r="BH75" t="s">
        <v>74</v>
      </c>
      <c r="BI75">
        <v>19</v>
      </c>
      <c r="BJ75" t="s">
        <v>567</v>
      </c>
      <c r="BK75" t="s">
        <v>99</v>
      </c>
      <c r="BL75" t="s">
        <v>568</v>
      </c>
      <c r="BM75" t="s">
        <v>1575</v>
      </c>
      <c r="BN75" t="s">
        <v>74</v>
      </c>
      <c r="BO75" t="s">
        <v>74</v>
      </c>
      <c r="BP75" t="s">
        <v>74</v>
      </c>
      <c r="BQ75" t="s">
        <v>74</v>
      </c>
      <c r="BR75" t="s">
        <v>102</v>
      </c>
      <c r="BS75" t="s">
        <v>1576</v>
      </c>
      <c r="BT75" t="str">
        <f>HYPERLINK("https%3A%2F%2Fwww.webofscience.com%2Fwos%2Fwoscc%2Ffull-record%2FWOS:A1994QD37400010","View Full Record in Web of Science")</f>
        <v>View Full Record in Web of Science</v>
      </c>
    </row>
    <row r="76" spans="1:72" x14ac:dyDescent="0.25">
      <c r="A76" t="s">
        <v>72</v>
      </c>
      <c r="B76" t="s">
        <v>1577</v>
      </c>
      <c r="C76" t="s">
        <v>74</v>
      </c>
      <c r="D76" t="s">
        <v>74</v>
      </c>
      <c r="E76" t="s">
        <v>74</v>
      </c>
      <c r="F76" t="s">
        <v>1577</v>
      </c>
      <c r="G76" t="s">
        <v>74</v>
      </c>
      <c r="H76" t="s">
        <v>74</v>
      </c>
      <c r="I76" t="s">
        <v>1578</v>
      </c>
      <c r="J76" t="s">
        <v>1579</v>
      </c>
      <c r="K76" t="s">
        <v>74</v>
      </c>
      <c r="L76" t="s">
        <v>74</v>
      </c>
      <c r="M76" t="s">
        <v>78</v>
      </c>
      <c r="N76" t="s">
        <v>79</v>
      </c>
      <c r="O76" t="s">
        <v>74</v>
      </c>
      <c r="P76" t="s">
        <v>74</v>
      </c>
      <c r="Q76" t="s">
        <v>74</v>
      </c>
      <c r="R76" t="s">
        <v>74</v>
      </c>
      <c r="S76" t="s">
        <v>74</v>
      </c>
      <c r="T76" t="s">
        <v>74</v>
      </c>
      <c r="U76" t="s">
        <v>74</v>
      </c>
      <c r="V76" t="s">
        <v>1580</v>
      </c>
      <c r="W76" t="s">
        <v>74</v>
      </c>
      <c r="X76" t="s">
        <v>74</v>
      </c>
      <c r="Y76" t="s">
        <v>1581</v>
      </c>
      <c r="Z76" t="s">
        <v>74</v>
      </c>
      <c r="AA76" t="s">
        <v>74</v>
      </c>
      <c r="AB76" t="s">
        <v>74</v>
      </c>
      <c r="AC76" t="s">
        <v>74</v>
      </c>
      <c r="AD76" t="s">
        <v>74</v>
      </c>
      <c r="AE76" t="s">
        <v>74</v>
      </c>
      <c r="AF76" t="s">
        <v>74</v>
      </c>
      <c r="AG76">
        <v>39</v>
      </c>
      <c r="AH76">
        <v>12</v>
      </c>
      <c r="AI76">
        <v>12</v>
      </c>
      <c r="AJ76">
        <v>0</v>
      </c>
      <c r="AK76">
        <v>2</v>
      </c>
      <c r="AL76" t="s">
        <v>1582</v>
      </c>
      <c r="AM76" t="s">
        <v>1186</v>
      </c>
      <c r="AN76" t="s">
        <v>1583</v>
      </c>
      <c r="AO76" t="s">
        <v>1584</v>
      </c>
      <c r="AP76" t="s">
        <v>74</v>
      </c>
      <c r="AQ76" t="s">
        <v>74</v>
      </c>
      <c r="AR76" t="s">
        <v>1585</v>
      </c>
      <c r="AS76" t="s">
        <v>1586</v>
      </c>
      <c r="AT76" t="s">
        <v>1533</v>
      </c>
      <c r="AU76">
        <v>1992</v>
      </c>
      <c r="AV76">
        <v>52</v>
      </c>
      <c r="AW76">
        <v>3</v>
      </c>
      <c r="AX76" t="s">
        <v>74</v>
      </c>
      <c r="AY76" t="s">
        <v>74</v>
      </c>
      <c r="AZ76" t="s">
        <v>74</v>
      </c>
      <c r="BA76" t="s">
        <v>74</v>
      </c>
      <c r="BB76">
        <v>271</v>
      </c>
      <c r="BC76">
        <v>280</v>
      </c>
      <c r="BD76" t="s">
        <v>74</v>
      </c>
      <c r="BE76" t="s">
        <v>1587</v>
      </c>
      <c r="BF76" t="str">
        <f>HYPERLINK("http://dx.doi.org/10.2307/976925","http://dx.doi.org/10.2307/976925")</f>
        <v>http://dx.doi.org/10.2307/976925</v>
      </c>
      <c r="BG76" t="s">
        <v>74</v>
      </c>
      <c r="BH76" t="s">
        <v>74</v>
      </c>
      <c r="BI76">
        <v>10</v>
      </c>
      <c r="BJ76" t="s">
        <v>1588</v>
      </c>
      <c r="BK76" t="s">
        <v>99</v>
      </c>
      <c r="BL76" t="s">
        <v>1588</v>
      </c>
      <c r="BM76" t="s">
        <v>1589</v>
      </c>
      <c r="BN76" t="s">
        <v>74</v>
      </c>
      <c r="BO76" t="s">
        <v>74</v>
      </c>
      <c r="BP76" t="s">
        <v>74</v>
      </c>
      <c r="BQ76" t="s">
        <v>74</v>
      </c>
      <c r="BR76" t="s">
        <v>102</v>
      </c>
      <c r="BS76" t="s">
        <v>1590</v>
      </c>
      <c r="BT76" t="str">
        <f>HYPERLINK("https%3A%2F%2Fwww.webofscience.com%2Fwos%2Fwoscc%2Ffull-record%2FWOS:A1992HQ36400007","View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2023-10-17T04:46:41Z</dcterms:created>
  <dcterms:modified xsi:type="dcterms:W3CDTF">2023-10-17T04:46:41Z</dcterms:modified>
</cp:coreProperties>
</file>